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P:\2023\P23072 - SABS PRETORIA\TENDER FINAL\03-Mechanical\"/>
    </mc:Choice>
  </mc:AlternateContent>
  <xr:revisionPtr revIDLastSave="0" documentId="13_ncr:1_{CAEF5807-B892-4129-A007-71BF3D1171DB}" xr6:coauthVersionLast="47" xr6:coauthVersionMax="47" xr10:uidLastSave="{00000000-0000-0000-0000-000000000000}"/>
  <bookViews>
    <workbookView xWindow="20370" yWindow="795" windowWidth="29040" windowHeight="15840" tabRatio="896" xr2:uid="{00000000-000D-0000-FFFF-FFFF00000000}"/>
  </bookViews>
  <sheets>
    <sheet name="Bill No.1 Preliminaries" sheetId="11" r:id="rId1"/>
    <sheet name="Bill No.2 Air Conditioning" sheetId="35" r:id="rId2"/>
    <sheet name="Bill No.3 Vent and Ducting" sheetId="32" r:id="rId3"/>
    <sheet name="Bill No.4 General" sheetId="34" r:id="rId4"/>
    <sheet name="BOQ Summary" sheetId="30" r:id="rId5"/>
  </sheets>
  <definedNames>
    <definedName name="_xlnm.Print_Area" localSheetId="0">'Bill No.1 Preliminaries'!$A$1:$F$36</definedName>
    <definedName name="_xlnm.Print_Area" localSheetId="1">'Bill No.2 Air Conditioning'!$A$1:$F$92</definedName>
    <definedName name="_xlnm.Print_Titles" localSheetId="0">'Bill No.1 Preliminaries'!$1:$6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32" l="1"/>
  <c r="F44" i="32"/>
  <c r="F87" i="32"/>
  <c r="F74" i="32"/>
  <c r="F73" i="32"/>
  <c r="F91" i="32"/>
  <c r="F47" i="32"/>
  <c r="F61" i="32"/>
  <c r="F57" i="32"/>
  <c r="D26" i="32"/>
  <c r="D25" i="32"/>
  <c r="D24" i="32"/>
  <c r="D23" i="32"/>
  <c r="D20" i="32"/>
  <c r="D19" i="32"/>
  <c r="F19" i="32" s="1"/>
  <c r="D17" i="32"/>
  <c r="D61" i="35"/>
  <c r="F47" i="35"/>
  <c r="F90" i="35"/>
  <c r="F89" i="35"/>
  <c r="F86" i="35"/>
  <c r="F85" i="35"/>
  <c r="F79" i="35"/>
  <c r="F78" i="35"/>
  <c r="F42" i="35"/>
  <c r="F41" i="35"/>
  <c r="F38" i="35"/>
  <c r="F37" i="35"/>
  <c r="F32" i="35"/>
  <c r="F31" i="35"/>
  <c r="F28" i="35"/>
  <c r="F27" i="35"/>
  <c r="F24" i="35"/>
  <c r="F23" i="35"/>
  <c r="F20" i="35"/>
  <c r="F19" i="35"/>
  <c r="F52" i="35" l="1"/>
  <c r="F51" i="35"/>
  <c r="F75" i="35"/>
  <c r="F74" i="35"/>
  <c r="F73" i="35"/>
  <c r="F69" i="35"/>
  <c r="F68" i="35"/>
  <c r="F67" i="35"/>
  <c r="F82" i="35"/>
  <c r="F46" i="35"/>
  <c r="F16" i="35"/>
  <c r="F15" i="35"/>
  <c r="F98" i="32"/>
  <c r="F97" i="32"/>
  <c r="F96" i="32"/>
  <c r="F95" i="32"/>
  <c r="F92" i="32"/>
  <c r="F88" i="32"/>
  <c r="F81" i="32"/>
  <c r="F80" i="32"/>
  <c r="F77" i="32"/>
  <c r="F70" i="32"/>
  <c r="F67" i="32"/>
  <c r="F66" i="32"/>
  <c r="F65" i="32"/>
  <c r="F58" i="32"/>
  <c r="F54" i="32"/>
  <c r="F53" i="32"/>
  <c r="F50" i="32"/>
  <c r="F49" i="32"/>
  <c r="F48" i="32"/>
  <c r="F37" i="32"/>
  <c r="F36" i="32"/>
  <c r="F33" i="32"/>
  <c r="F32" i="32"/>
  <c r="F31" i="32"/>
  <c r="F30" i="32"/>
  <c r="F17" i="32"/>
  <c r="F18" i="32"/>
  <c r="F20" i="32"/>
  <c r="F41" i="32"/>
  <c r="F40" i="32"/>
  <c r="F60" i="35"/>
  <c r="F26" i="32"/>
  <c r="F25" i="32"/>
  <c r="F24" i="32"/>
  <c r="F23" i="32"/>
  <c r="G9" i="30"/>
  <c r="F100" i="32" l="1"/>
  <c r="G13" i="30" s="1"/>
  <c r="F61" i="35"/>
  <c r="F92" i="35" s="1"/>
  <c r="G11" i="30" s="1"/>
  <c r="F23" i="34" l="1"/>
  <c r="G15" i="30" s="1"/>
  <c r="G25" i="30" s="1"/>
  <c r="G26" i="30" s="1"/>
  <c r="G27" i="30" s="1"/>
</calcChain>
</file>

<file path=xl/sharedStrings.xml><?xml version="1.0" encoding="utf-8"?>
<sst xmlns="http://schemas.openxmlformats.org/spreadsheetml/2006/main" count="346" uniqueCount="187">
  <si>
    <t>Item</t>
  </si>
  <si>
    <t>Description</t>
  </si>
  <si>
    <t>Unit</t>
  </si>
  <si>
    <t>Quantity</t>
  </si>
  <si>
    <t>Amount</t>
  </si>
  <si>
    <t>AMOUNT</t>
  </si>
  <si>
    <t>ITEM</t>
  </si>
  <si>
    <t>m</t>
  </si>
  <si>
    <t>No</t>
  </si>
  <si>
    <t>3</t>
  </si>
  <si>
    <t>5</t>
  </si>
  <si>
    <t>6</t>
  </si>
  <si>
    <t>7</t>
  </si>
  <si>
    <t>SUMMARY OF TENDER BILLS</t>
  </si>
  <si>
    <t>:</t>
  </si>
  <si>
    <t>SUB TOTAL</t>
  </si>
  <si>
    <t>TOTAL FIXED AND FIRM PRICE</t>
  </si>
  <si>
    <t>TENDER</t>
  </si>
  <si>
    <t>NAME</t>
  </si>
  <si>
    <t>ADDRESS</t>
  </si>
  <si>
    <t>TELEPHONE No</t>
  </si>
  <si>
    <t>DATE</t>
  </si>
  <si>
    <t>SIGNATURE</t>
  </si>
  <si>
    <t>BILL DESCRIPTION</t>
  </si>
  <si>
    <t>Item No</t>
  </si>
  <si>
    <t>BILL NO 2 : PLUMBING AND DRAINAGE</t>
  </si>
  <si>
    <t>Per Unit Rate</t>
  </si>
  <si>
    <t>Add 15% VAT</t>
  </si>
  <si>
    <t>BILL OF QUANTITIES - MECHANICAL HVAC</t>
  </si>
  <si>
    <t>BILL NO. 1</t>
  </si>
  <si>
    <t>PRELIMINARY ITEMS</t>
  </si>
  <si>
    <r>
      <t xml:space="preserve">Allow for all preliminary and general items for this project, but excluding items priced elsewhere in these Bills (These amounts will be paid </t>
    </r>
    <r>
      <rPr>
        <b/>
        <i/>
        <sz val="10"/>
        <rFont val="Arial"/>
        <family val="2"/>
      </rPr>
      <t>pro rata</t>
    </r>
    <r>
      <rPr>
        <b/>
        <sz val="10"/>
        <rFont val="Arial"/>
        <family val="2"/>
      </rPr>
      <t xml:space="preserve"> to the rest of the amounts claimed by the contractor, relative to the tender amount)</t>
    </r>
  </si>
  <si>
    <t>1.</t>
  </si>
  <si>
    <t>CONTRACTUAL REQUIREMENTS</t>
  </si>
  <si>
    <t>Tenderers to allow for compliance with all the conditions of contract (Refer to main contract)</t>
  </si>
  <si>
    <t>Sum</t>
  </si>
  <si>
    <t>2.</t>
  </si>
  <si>
    <t>JOINT TRADES</t>
  </si>
  <si>
    <t>Tenderers to allow for all costs which may be required in order to co-ordinate and liaise with the other Trade Contractors, especially with the electrical contractor</t>
  </si>
  <si>
    <t>3.</t>
  </si>
  <si>
    <t>SUPERVISOR</t>
  </si>
  <si>
    <t>Tenderers to allow for a full time working supervisor during the duration of the contract, who shall have the delegated authority to receive instructions and make decisions regarding this contract</t>
  </si>
  <si>
    <t>4.</t>
  </si>
  <si>
    <t>SITE ESTABLISHMENT</t>
  </si>
  <si>
    <t>Tenderers to allow for all costs which may be required in order to place the necessary facilities on site for safe storage and orderly management purposes for the duration of the contract</t>
  </si>
  <si>
    <t>5.</t>
  </si>
  <si>
    <t>REMOVAL OF WASTE</t>
  </si>
  <si>
    <t>Tenderers to allow for all costs associated with cleaning the site of all rubbish and waste caused by this contract</t>
  </si>
  <si>
    <t>GENERAL ITEMS</t>
  </si>
  <si>
    <t>Any additional items that the Tenderer deems necessary for the successful and total completion of the portion of the work required for this Bill.  Specify:</t>
  </si>
  <si>
    <t>(a)</t>
  </si>
  <si>
    <t>(b)</t>
  </si>
  <si>
    <t>(c)</t>
  </si>
  <si>
    <t>Transport</t>
  </si>
  <si>
    <t>Compliance with Health and Safety Requirements</t>
  </si>
  <si>
    <t>TOTAL FOR BILL NO.1: Preliminaries (Carried forward to Summary)</t>
  </si>
  <si>
    <t>BILL NO. 2</t>
  </si>
  <si>
    <t>AIR CONDITIONING INSTALLATION</t>
  </si>
  <si>
    <t>For the complete supply, delivery, installation, testing, commissioning and handing over of the following in terms of the air-conditioning specification</t>
  </si>
  <si>
    <t>Amount carried forward</t>
  </si>
  <si>
    <t>Amount brought forward</t>
  </si>
  <si>
    <t>REFRIGERANT PIPING</t>
  </si>
  <si>
    <t>DRAIN PIPING</t>
  </si>
  <si>
    <r>
      <t xml:space="preserve">For the supply, delivery to site, installation following </t>
    </r>
    <r>
      <rPr>
        <b/>
        <u/>
        <sz val="10"/>
        <rFont val="Arial"/>
        <family val="2"/>
      </rPr>
      <t>uPVC class 6</t>
    </r>
    <r>
      <rPr>
        <b/>
        <sz val="10"/>
        <rFont val="Arial"/>
        <family val="2"/>
      </rPr>
      <t xml:space="preserve"> condensate drain piping, installed on galvanized wired mesh light duty cable tray including all tees and elbows:</t>
    </r>
  </si>
  <si>
    <t>For the supply, delivery to site, installation and connection of the following equipment for condensate drains:</t>
  </si>
  <si>
    <t>Connection to drain socket with 'p-traps'</t>
  </si>
  <si>
    <t>2m Lengths of Insulation for each unit</t>
  </si>
  <si>
    <t>TRUNKING:</t>
  </si>
  <si>
    <t>Cable Trays</t>
  </si>
  <si>
    <t>Bends</t>
  </si>
  <si>
    <t>Tees</t>
  </si>
  <si>
    <r>
      <t xml:space="preserve">For the supply, delivery to site and complete installation of </t>
    </r>
    <r>
      <rPr>
        <b/>
        <u/>
        <sz val="10"/>
        <rFont val="Arial"/>
        <family val="2"/>
      </rPr>
      <t>galvanized sheet metal trunking</t>
    </r>
    <r>
      <rPr>
        <b/>
        <sz val="10"/>
        <rFont val="Arial"/>
        <family val="2"/>
      </rPr>
      <t>,etched and primed for painting. including hangers and brackets:</t>
    </r>
  </si>
  <si>
    <t xml:space="preserve">Trunking </t>
  </si>
  <si>
    <t xml:space="preserve">Bend </t>
  </si>
  <si>
    <t>For the Supply, Delivery to Site and Complete Installation and Connection of all Control Wiring installed on light duty cable trays:</t>
  </si>
  <si>
    <t>TOTAL FOR BILL NO.2: Air Conditioning Installation (Carried forward to Summary)</t>
  </si>
  <si>
    <t>BILL NO. 3</t>
  </si>
  <si>
    <t>GENERAL</t>
  </si>
  <si>
    <t>Preparation and issue of O and M Manuals</t>
  </si>
  <si>
    <t>Allowance for 12 month guarantee period</t>
  </si>
  <si>
    <t>Allowance for 12 month maintenance and service period</t>
  </si>
  <si>
    <t>Allow for training in the operation of all plants</t>
  </si>
  <si>
    <t>For the coding and labeling of plants</t>
  </si>
  <si>
    <t>Commissioning and testing</t>
  </si>
  <si>
    <t>Builder's Work</t>
  </si>
  <si>
    <t>BILL No. 1: PRELIMINARIES</t>
  </si>
  <si>
    <t>BILL OF QUANTITIES - FINAL SUMMARY</t>
  </si>
  <si>
    <r>
      <t xml:space="preserve">For the supply, delivery to site, installation and connection of the following insulated </t>
    </r>
    <r>
      <rPr>
        <b/>
        <u/>
        <sz val="10"/>
        <rFont val="Arial"/>
        <family val="2"/>
      </rPr>
      <t>refrigeration piping</t>
    </r>
    <r>
      <rPr>
        <b/>
        <sz val="10"/>
        <rFont val="Arial"/>
        <family val="2"/>
      </rPr>
      <t>,  measured in pairs (liquid pipe size / gas pipe size), including supports, sockets and bends: installed on cable trays</t>
    </r>
  </si>
  <si>
    <r>
      <t xml:space="preserve">For the supply, delivery to site and complete installation of </t>
    </r>
    <r>
      <rPr>
        <b/>
        <u/>
        <sz val="10"/>
        <rFont val="Arial"/>
        <family val="2"/>
      </rPr>
      <t>galvanized wired mesh light duty cable trays</t>
    </r>
    <r>
      <rPr>
        <b/>
        <sz val="10"/>
        <rFont val="Arial"/>
        <family val="2"/>
      </rPr>
      <t>, including hangers and brackets:</t>
    </r>
  </si>
  <si>
    <t>To be completed by main building contractor</t>
  </si>
  <si>
    <t>ROUND SPIRAL DUCTING</t>
  </si>
  <si>
    <t>RETANGULAR FLANGED DUCTING</t>
  </si>
  <si>
    <t>HAND LOCKABLE DAMPER</t>
  </si>
  <si>
    <t>150ø</t>
  </si>
  <si>
    <t>250ø</t>
  </si>
  <si>
    <t>Round Bend</t>
  </si>
  <si>
    <t>Round Galvanised Spigot</t>
  </si>
  <si>
    <t>150ø-150ø</t>
  </si>
  <si>
    <t>DUCT ACCESSORIES SCHEDULE</t>
  </si>
  <si>
    <t>ø150</t>
  </si>
  <si>
    <t>BILL No. 2: AIR CONDITIONING</t>
  </si>
  <si>
    <t>TOTAL FOR BILL NO.3: Ducting Ground Floor (Carried forward to Summary)</t>
  </si>
  <si>
    <r>
      <t xml:space="preserve">Allow for the complete </t>
    </r>
    <r>
      <rPr>
        <b/>
        <u/>
        <sz val="10"/>
        <rFont val="Arial"/>
        <family val="2"/>
      </rPr>
      <t>rigging and hoisting</t>
    </r>
    <r>
      <rPr>
        <b/>
        <sz val="10"/>
        <rFont val="Arial"/>
        <family val="2"/>
      </rPr>
      <t xml:space="preserve"> of the following outdoor units:</t>
    </r>
  </si>
  <si>
    <r>
      <t xml:space="preserve">Supply and install wired mesh </t>
    </r>
    <r>
      <rPr>
        <b/>
        <u/>
        <sz val="10"/>
        <rFont val="Arial"/>
        <family val="2"/>
      </rPr>
      <t>hail screens</t>
    </r>
    <r>
      <rPr>
        <b/>
        <sz val="10"/>
        <rFont val="Arial"/>
        <family val="2"/>
      </rPr>
      <t xml:space="preserve"> as specified, including all fasteners and fixtures for the following outdoor units:</t>
    </r>
  </si>
  <si>
    <t>For the supply and installation of failure protection switchboard systems as specified for the following outdoor units.</t>
  </si>
  <si>
    <t>Indoor Units</t>
  </si>
  <si>
    <t>(e)</t>
  </si>
  <si>
    <t>For the , Delivery to Site, Installation and Connection of the following Remote Controllers</t>
  </si>
  <si>
    <t xml:space="preserve">For the supply, delivery to site, complete installation, commissioning and balancing of the following insulated ducting, complete with all brackets, mountings connections and fastners. </t>
  </si>
  <si>
    <t>* All exposed ductwork to be internally insulated and powder coated to architects specification</t>
  </si>
  <si>
    <t>Design Development</t>
  </si>
  <si>
    <t>Preparation and issue of Workshop Drawings</t>
  </si>
  <si>
    <t>Preparation and issue of As-Built Drawings</t>
  </si>
  <si>
    <t>2</t>
  </si>
  <si>
    <t>WEATHER LOUVRE WITH VERMIN SCREEN</t>
  </si>
  <si>
    <t>ø250</t>
  </si>
  <si>
    <t>CONSTANT VOLUME ROUND SWIRL DIFFUSERS</t>
  </si>
  <si>
    <t>4</t>
  </si>
  <si>
    <t>200ø</t>
  </si>
  <si>
    <t>200ø-200ø</t>
  </si>
  <si>
    <t>ø200</t>
  </si>
  <si>
    <t>BILL NO. 4</t>
  </si>
  <si>
    <t>TOTAL FOR BILL NO.4: General (Carried forward to Summary)</t>
  </si>
  <si>
    <t>DUCTING</t>
  </si>
  <si>
    <t>AIR GRILLE</t>
  </si>
  <si>
    <t>250ø-250ø</t>
  </si>
  <si>
    <t>Round Transition Piece</t>
  </si>
  <si>
    <t>Rectangular To Round Transition Piece</t>
  </si>
  <si>
    <t>Stop End</t>
  </si>
  <si>
    <t>Plenum Box</t>
  </si>
  <si>
    <t>BILL No. 3: VENTILATION AND DUCTING</t>
  </si>
  <si>
    <t>315ø</t>
  </si>
  <si>
    <t>250x250</t>
  </si>
  <si>
    <t>300x300</t>
  </si>
  <si>
    <t>400x300</t>
  </si>
  <si>
    <t>315ø-315ø</t>
  </si>
  <si>
    <t>Rectangular Bend</t>
  </si>
  <si>
    <t>300x300-300x300</t>
  </si>
  <si>
    <t>Rectangular Transition Piece</t>
  </si>
  <si>
    <t>300x300-250x250</t>
  </si>
  <si>
    <t>400x300-300x300</t>
  </si>
  <si>
    <t>SOUND ATTENUATORS - PODDED TYPE</t>
  </si>
  <si>
    <t>Ø315</t>
  </si>
  <si>
    <t>FILTER PANELS - G4 RATED WASHABLE FILTERS</t>
  </si>
  <si>
    <t>FANS</t>
  </si>
  <si>
    <t>600x600 (Ø200 SPIGOT)</t>
  </si>
  <si>
    <r>
      <t xml:space="preserve">For the </t>
    </r>
    <r>
      <rPr>
        <b/>
        <u/>
        <sz val="10"/>
        <rFont val="Arial"/>
        <family val="2"/>
      </rPr>
      <t xml:space="preserve">complete installation, including all piping, hangers, brackets and electrical connection electrical connections of </t>
    </r>
    <r>
      <rPr>
        <b/>
        <sz val="10"/>
        <rFont val="Arial"/>
        <family val="2"/>
      </rPr>
      <t xml:space="preserve"> the following outdoor units:</t>
    </r>
  </si>
  <si>
    <t>Simple Wired Touch Controller</t>
  </si>
  <si>
    <t>BILL No. 4: GENERAL</t>
  </si>
  <si>
    <t>Contingency (15%)</t>
  </si>
  <si>
    <t>For the complete delivery, installation, testing, commissioning and handing over of the following Mitsubishi DX Airconditioning systems.</t>
  </si>
  <si>
    <t>DX Outdoor Units</t>
  </si>
  <si>
    <r>
      <t xml:space="preserve">For the supply and </t>
    </r>
    <r>
      <rPr>
        <b/>
        <u/>
        <sz val="10"/>
        <rFont val="Arial"/>
        <family val="2"/>
      </rPr>
      <t>delivery</t>
    </r>
    <r>
      <rPr>
        <b/>
        <sz val="10"/>
        <rFont val="Arial"/>
        <family val="2"/>
      </rPr>
      <t xml:space="preserve"> to site of the following Mitsubishi DX indoor units:</t>
    </r>
  </si>
  <si>
    <t>DX Installation</t>
  </si>
  <si>
    <t>For the supply and delivery to site of the following Mitsubishi outdoor units:</t>
  </si>
  <si>
    <r>
      <t xml:space="preserve">For the </t>
    </r>
    <r>
      <rPr>
        <b/>
        <u/>
        <sz val="10"/>
        <rFont val="Arial"/>
        <family val="2"/>
      </rPr>
      <t xml:space="preserve">complete installation, including all piping, hangers, Condensate Pumps, brackets and electrical connection electrical connections balancing testing and commissioning of </t>
    </r>
    <r>
      <rPr>
        <b/>
        <sz val="10"/>
        <rFont val="Arial"/>
        <family val="2"/>
      </rPr>
      <t xml:space="preserve"> the following DX indoor units:</t>
    </r>
  </si>
  <si>
    <t>For the Complete Pressure Testing, Purging and Charging with refrigerant of the following DX Systems:</t>
  </si>
  <si>
    <t>For the complete balancing, testing and commissioning the following DX systems:</t>
  </si>
  <si>
    <t>Liquid Piping 9.52mm</t>
  </si>
  <si>
    <t>Gas Piping 15.88mm</t>
  </si>
  <si>
    <t>SUZ-KA71VA-DA</t>
  </si>
  <si>
    <t>PLA-RP71EA-DA</t>
  </si>
  <si>
    <t>PLA-RP71EA-DA / SUZ-KA71VA-DA</t>
  </si>
  <si>
    <t>PEAD-RP125JAQ</t>
  </si>
  <si>
    <t>PEAD-RP125JAQ / PUHZ-P125YHA</t>
  </si>
  <si>
    <t>PUHZ-P125YHA</t>
  </si>
  <si>
    <t>FRESH AIR/EXTRACTION AIR DUCT FITTINGS</t>
  </si>
  <si>
    <t>250x200</t>
  </si>
  <si>
    <t>250x200-250x200</t>
  </si>
  <si>
    <t>300x300-250x200</t>
  </si>
  <si>
    <t>850x250-400x300</t>
  </si>
  <si>
    <t>200x200-350x350</t>
  </si>
  <si>
    <t>600x600 Return Air Grilles - Ø200 Spigot</t>
  </si>
  <si>
    <t>200x200</t>
  </si>
  <si>
    <t>FRESH AIR DISC VALVE</t>
  </si>
  <si>
    <t>Ø200 (Ø200 SPIGOT)</t>
  </si>
  <si>
    <t>Ø250 (Ø250 SPIGOT)</t>
  </si>
  <si>
    <t>Ø200</t>
  </si>
  <si>
    <t>MIXVENT SERIES COMPACT FAN Ø200 - 70 l/s - 250 Pa</t>
  </si>
  <si>
    <t>MIXVENT AMS WJ315 KIT FAN Ø308 - 150 l/s - 250 Pa</t>
  </si>
  <si>
    <t>MIXVENT AMS WJ315 KIT FAN Ø308 - 200 l/s - 250 Pa</t>
  </si>
  <si>
    <t>MIXVENT AMS WJ315 KIT FAN Ø308 - 250 l/s - 250 Pa</t>
  </si>
  <si>
    <t>315ø-150ø</t>
  </si>
  <si>
    <t>350x350-200ø</t>
  </si>
  <si>
    <t>400x300-315ø</t>
  </si>
  <si>
    <t>HEAT EXTRACTION CANOPY</t>
  </si>
  <si>
    <t>450x450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</si>
</sst>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4" formatCode="_-&quot;R&quot;* #,##0.00_-;\-&quot;R&quot;* #,##0.00_-;_-&quot;R&quot;* &quot;-&quot;??_-;_-@_-"/>
    <numFmt numFmtId="43" formatCode="_-* #,##0.00_-;\-* #,##0.00_-;_-* &quot;-&quot;??_-;_-@_-"/>
    <numFmt numFmtId="164" formatCode="_(&quot;$&quot;* #,##0_);_(&quot;$&quot;* \(#,##0\);_(&quot;$&quot;* &quot;-&quot;_);_(@_)"/>
    <numFmt numFmtId="165" formatCode="_(&quot;$&quot;* #,##0.00_);_(&quot;$&quot;* \(#,##0.00\);_(&quot;$&quot;* &quot;-&quot;??_);_(@_)"/>
    <numFmt numFmtId="166" formatCode="_(* #,##0.00_);_(* \(#,##0.00\);_(* &quot;-&quot;??_);_(@_)"/>
    <numFmt numFmtId="167" formatCode="_ &quot;R&quot;\ * #,##0.00_ ;_ &quot;R&quot;\ * \-#,##0.00_ ;_ &quot;R&quot;\ * &quot;-&quot;??_ ;_ @_ "/>
    <numFmt numFmtId="168" formatCode="_ * #,##0.00_ ;_ * \-#,##0.00_ ;_ * &quot;-&quot;??_ ;_ @_ "/>
    <numFmt numFmtId="169" formatCode="&quot;R&quot;\ #,##0.00"/>
    <numFmt numFmtId="170" formatCode="_ * #,##0_ ;_ * \-#,##0_ ;_ * &quot;-&quot;??_ ;_ @_ "/>
    <numFmt numFmtId="171" formatCode="#,##0_ ;\-#,##0\ "/>
    <numFmt numFmtId="172" formatCode="_(&quot;R&quot;\ * #,##0.00_);_(&quot;R&quot;\ * \(#,##0.00\);_(&quot;R&quot;\ * &quot;-&quot;??_);_(@_)"/>
    <numFmt numFmtId="173" formatCode="&quot;R&quot;#,##0.00"/>
    <numFmt numFmtId="174" formatCode="_-* #.##0.00_-;\-* #.##0.00_-;_-* &quot;-&quot;??_-;_-@_-"/>
    <numFmt numFmtId="175" formatCode="_-[$R-1C09]* #,##0.00_-;\-[$R-1C09]* #,##0.00_-;_-[$R-1C09]* &quot;-&quot;??_-;_-@_-"/>
  </numFmts>
  <fonts count="50">
    <font>
      <sz val="10"/>
      <name val="Arial"/>
    </font>
    <font>
      <sz val="10"/>
      <name val="Arial"/>
    </font>
    <font>
      <sz val="9"/>
      <name val="Arial"/>
      <family val="2"/>
    </font>
    <font>
      <b/>
      <sz val="9"/>
      <name val="Arial"/>
      <family val="2"/>
    </font>
    <font>
      <b/>
      <sz val="10"/>
      <name val="Arial"/>
      <family val="2"/>
    </font>
    <font>
      <sz val="10"/>
      <name val="Arial"/>
      <family val="2"/>
    </font>
    <font>
      <u/>
      <sz val="10"/>
      <color indexed="12"/>
      <name val="Arial"/>
      <family val="2"/>
    </font>
    <font>
      <b/>
      <u/>
      <sz val="9"/>
      <name val="Arial"/>
      <family val="2"/>
    </font>
    <font>
      <u/>
      <sz val="9"/>
      <name val="Arial"/>
      <family val="2"/>
    </font>
    <font>
      <sz val="10"/>
      <color indexed="8"/>
      <name val="Arial"/>
      <family val="2"/>
    </font>
    <font>
      <b/>
      <sz val="10"/>
      <color indexed="8"/>
      <name val="Arial"/>
      <family val="2"/>
    </font>
    <font>
      <sz val="11"/>
      <color indexed="8"/>
      <name val="Calibri"/>
      <family val="2"/>
    </font>
    <font>
      <sz val="12"/>
      <name val="Arial"/>
      <family val="2"/>
    </font>
    <font>
      <b/>
      <sz val="18"/>
      <name val="Arial"/>
      <family val="2"/>
    </font>
    <font>
      <b/>
      <sz val="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ont>
    <font>
      <sz val="11"/>
      <name val="Arial"/>
      <family val="2"/>
    </font>
    <font>
      <sz val="10"/>
      <name val="Arial CE"/>
      <charset val="238"/>
    </font>
    <font>
      <sz val="11"/>
      <name val="Calibri"/>
      <family val="2"/>
    </font>
    <font>
      <b/>
      <u/>
      <sz val="10"/>
      <name val="Arial"/>
      <family val="2"/>
    </font>
    <font>
      <b/>
      <i/>
      <sz val="10"/>
      <name val="Arial"/>
      <family val="2"/>
    </font>
    <font>
      <sz val="8"/>
      <name val="Arial"/>
      <family val="2"/>
    </font>
    <font>
      <sz val="11"/>
      <name val="Calibri"/>
    </font>
    <font>
      <sz val="11"/>
      <name val="ＭＳ Ｐゴシック"/>
      <family val="3"/>
      <charset val="128"/>
    </font>
    <font>
      <sz val="11"/>
      <color theme="1"/>
      <name val="Calibri"/>
      <family val="2"/>
      <scheme val="minor"/>
    </font>
    <font>
      <sz val="10"/>
      <color theme="1"/>
      <name val="Arial"/>
      <family val="2"/>
    </font>
    <font>
      <sz val="12"/>
      <color theme="1"/>
      <name val="Calibri"/>
      <family val="2"/>
      <scheme val="minor"/>
    </font>
    <font>
      <u/>
      <sz val="10"/>
      <color theme="10"/>
      <name val="Arial"/>
      <family val="2"/>
    </font>
    <font>
      <sz val="10"/>
      <color theme="1"/>
      <name val="Trebuchet MS"/>
      <family val="2"/>
    </font>
    <font>
      <sz val="11"/>
      <color theme="1"/>
      <name val="Calibri"/>
      <family val="2"/>
      <charset val="162"/>
      <scheme val="minor"/>
    </font>
    <font>
      <sz val="11"/>
      <color theme="1"/>
      <name val="Arial"/>
      <family val="2"/>
    </font>
    <font>
      <sz val="11"/>
      <color indexed="8"/>
      <name val="Calibri"/>
      <family val="2"/>
      <scheme val="minor"/>
    </font>
    <font>
      <sz val="18"/>
      <color theme="3"/>
      <name val="Cambria"/>
      <family val="2"/>
      <scheme val="major"/>
    </font>
    <font>
      <sz val="18"/>
      <color theme="1"/>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22"/>
        <bgColor indexed="22"/>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s>
  <borders count="7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dotted">
        <color indexed="64"/>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top style="dotted">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dott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dotted">
        <color indexed="64"/>
      </bottom>
      <diagonal/>
    </border>
    <border>
      <left/>
      <right style="thin">
        <color indexed="64"/>
      </right>
      <top/>
      <bottom/>
      <diagonal/>
    </border>
    <border>
      <left style="thin">
        <color indexed="64"/>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style="hair">
        <color theme="0" tint="-0.24994659260841701"/>
      </right>
      <top style="hair">
        <color indexed="64"/>
      </top>
      <bottom style="hair">
        <color indexed="64"/>
      </bottom>
      <diagonal/>
    </border>
  </borders>
  <cellStyleXfs count="412">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166" fontId="1" fillId="0" borderId="0" applyFont="0" applyFill="0" applyBorder="0" applyAlignment="0" applyProtection="0"/>
    <xf numFmtId="41"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68" fontId="5" fillId="0" borderId="0" applyFont="0" applyFill="0" applyBorder="0" applyAlignment="0" applyProtection="0"/>
    <xf numFmtId="168" fontId="40" fillId="0" borderId="0" applyFont="0" applyFill="0" applyBorder="0" applyAlignment="0" applyProtection="0"/>
    <xf numFmtId="166"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170" fontId="40" fillId="0" borderId="0" applyFont="0" applyFill="0" applyBorder="0" applyAlignment="0" applyProtection="0"/>
    <xf numFmtId="171" fontId="40" fillId="0" borderId="0" applyFont="0" applyFill="0" applyBorder="0" applyAlignment="0" applyProtection="0"/>
    <xf numFmtId="168" fontId="5"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68" fontId="5" fillId="0" borderId="0" applyFont="0" applyFill="0" applyBorder="0" applyAlignment="0" applyProtection="0"/>
    <xf numFmtId="168" fontId="31" fillId="0" borderId="0" applyFont="0" applyFill="0" applyBorder="0" applyAlignment="0" applyProtection="0"/>
    <xf numFmtId="168" fontId="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68" fontId="5" fillId="0" borderId="0" applyFont="0" applyFill="0" applyBorder="0" applyAlignment="0" applyProtection="0"/>
    <xf numFmtId="168" fontId="42" fillId="0" borderId="0" applyFont="0" applyFill="0" applyBorder="0" applyAlignment="0" applyProtection="0"/>
    <xf numFmtId="168" fontId="31" fillId="0" borderId="0" applyFont="0" applyFill="0" applyBorder="0" applyAlignment="0" applyProtection="0"/>
    <xf numFmtId="168" fontId="5"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2"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4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74" fontId="5" fillId="0" borderId="0" applyFont="0" applyFill="0" applyBorder="0" applyAlignment="0" applyProtection="0"/>
    <xf numFmtId="168"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43" fontId="5" fillId="0" borderId="0" applyFont="0" applyFill="0" applyBorder="0" applyAlignment="0" applyProtection="0"/>
    <xf numFmtId="166"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165" fontId="5" fillId="0" borderId="0" applyFont="0" applyFill="0" applyBorder="0" applyAlignment="0" applyProtection="0"/>
    <xf numFmtId="0" fontId="12" fillId="0" borderId="0" applyFont="0" applyFill="0" applyAlignment="0" applyProtection="0"/>
    <xf numFmtId="0" fontId="19" fillId="0" borderId="0" applyNumberFormat="0" applyFill="0" applyBorder="0" applyAlignment="0" applyProtection="0"/>
    <xf numFmtId="2" fontId="5" fillId="0" borderId="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13" fillId="0" borderId="0" applyNumberFormat="0" applyFont="0" applyFill="0" applyAlignment="0" applyProtection="0"/>
    <xf numFmtId="0" fontId="14" fillId="0" borderId="0" applyNumberFormat="0" applyFont="0" applyFill="0" applyAlignment="0" applyProtection="0"/>
    <xf numFmtId="0" fontId="6"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24" fillId="7" borderId="1" applyNumberFormat="0" applyAlignment="0" applyProtection="0"/>
    <xf numFmtId="0" fontId="25" fillId="0" borderId="6" applyNumberFormat="0" applyFill="0" applyAlignment="0" applyProtection="0"/>
    <xf numFmtId="0" fontId="32" fillId="0" borderId="0"/>
    <xf numFmtId="0" fontId="33" fillId="0" borderId="0"/>
    <xf numFmtId="0" fontId="26"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5" fillId="0" borderId="0"/>
    <xf numFmtId="0" fontId="41" fillId="0" borderId="0"/>
    <xf numFmtId="0" fontId="5" fillId="0" borderId="0"/>
    <xf numFmtId="0" fontId="40" fillId="0" borderId="0"/>
    <xf numFmtId="0" fontId="40" fillId="0" borderId="0"/>
    <xf numFmtId="0" fontId="44" fillId="0" borderId="0"/>
    <xf numFmtId="0" fontId="40" fillId="0" borderId="0"/>
    <xf numFmtId="0" fontId="40" fillId="0" borderId="0"/>
    <xf numFmtId="0" fontId="40" fillId="0" borderId="0"/>
    <xf numFmtId="0" fontId="40" fillId="0" borderId="0"/>
    <xf numFmtId="0" fontId="5" fillId="0" borderId="0"/>
    <xf numFmtId="0" fontId="38" fillId="0" borderId="0"/>
    <xf numFmtId="0" fontId="39" fillId="0" borderId="0"/>
    <xf numFmtId="0" fontId="45" fillId="0" borderId="0"/>
    <xf numFmtId="0" fontId="45" fillId="0" borderId="0"/>
    <xf numFmtId="0" fontId="5" fillId="0" borderId="0"/>
    <xf numFmtId="0" fontId="5" fillId="0" borderId="0"/>
    <xf numFmtId="0" fontId="34" fillId="0" borderId="0"/>
    <xf numFmtId="0" fontId="40" fillId="0" borderId="0"/>
    <xf numFmtId="0" fontId="5" fillId="0" borderId="0"/>
    <xf numFmtId="0" fontId="5" fillId="0" borderId="0"/>
    <xf numFmtId="0" fontId="40" fillId="0" borderId="0"/>
    <xf numFmtId="0" fontId="40" fillId="0" borderId="0"/>
    <xf numFmtId="0" fontId="40" fillId="0" borderId="0"/>
    <xf numFmtId="0" fontId="40" fillId="0" borderId="0"/>
    <xf numFmtId="0" fontId="5" fillId="0" borderId="0"/>
    <xf numFmtId="0" fontId="40" fillId="0" borderId="0"/>
    <xf numFmtId="0" fontId="40" fillId="0" borderId="0"/>
    <xf numFmtId="0" fontId="40" fillId="0" borderId="0"/>
    <xf numFmtId="0" fontId="11" fillId="0" borderId="0"/>
    <xf numFmtId="0" fontId="5" fillId="0" borderId="0"/>
    <xf numFmtId="0" fontId="5" fillId="0" borderId="0"/>
    <xf numFmtId="0" fontId="11"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5" fillId="0" borderId="0"/>
    <xf numFmtId="0" fontId="40" fillId="0" borderId="0"/>
    <xf numFmtId="0" fontId="40" fillId="0" borderId="0"/>
    <xf numFmtId="0" fontId="40" fillId="0" borderId="0"/>
    <xf numFmtId="0" fontId="46" fillId="0" borderId="0"/>
    <xf numFmtId="0" fontId="46" fillId="0" borderId="0"/>
    <xf numFmtId="0" fontId="5" fillId="0" borderId="0"/>
    <xf numFmtId="0" fontId="5" fillId="0" borderId="0"/>
    <xf numFmtId="0" fontId="42" fillId="0" borderId="0"/>
    <xf numFmtId="0" fontId="5" fillId="0" borderId="0"/>
    <xf numFmtId="0" fontId="5" fillId="0" borderId="0"/>
    <xf numFmtId="0" fontId="42" fillId="0" borderId="0"/>
    <xf numFmtId="0" fontId="5" fillId="0" borderId="0"/>
    <xf numFmtId="0" fontId="40" fillId="0" borderId="0"/>
    <xf numFmtId="0" fontId="5" fillId="0" borderId="0"/>
    <xf numFmtId="0" fontId="5" fillId="0" borderId="0"/>
    <xf numFmtId="0" fontId="40" fillId="0" borderId="0"/>
    <xf numFmtId="0" fontId="40" fillId="0" borderId="0"/>
    <xf numFmtId="0" fontId="40" fillId="0" borderId="0"/>
    <xf numFmtId="0" fontId="40" fillId="0" borderId="0"/>
    <xf numFmtId="0" fontId="5" fillId="0" borderId="0"/>
    <xf numFmtId="0" fontId="40" fillId="0" borderId="0"/>
    <xf numFmtId="0" fontId="40" fillId="0" borderId="0"/>
    <xf numFmtId="0" fontId="40" fillId="0" borderId="0"/>
    <xf numFmtId="0" fontId="5" fillId="28" borderId="75" applyNumberFormat="0" applyFont="0" applyAlignment="0" applyProtection="0"/>
    <xf numFmtId="0" fontId="5" fillId="28" borderId="75" applyNumberFormat="0" applyFont="0" applyAlignment="0" applyProtection="0"/>
    <xf numFmtId="0" fontId="32" fillId="23" borderId="7" applyNumberFormat="0" applyFont="0" applyAlignment="0" applyProtection="0"/>
    <xf numFmtId="0" fontId="27" fillId="20" borderId="8" applyNumberFormat="0" applyAlignment="0" applyProtection="0"/>
    <xf numFmtId="9" fontId="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 fontId="9" fillId="24" borderId="9" applyNumberFormat="0" applyProtection="0">
      <alignment horizontal="right" vertical="center"/>
    </xf>
    <xf numFmtId="4" fontId="10" fillId="25" borderId="9" applyNumberFormat="0" applyProtection="0">
      <alignment horizontal="left" vertical="center" indent="1"/>
    </xf>
    <xf numFmtId="0" fontId="40" fillId="0" borderId="0"/>
    <xf numFmtId="0" fontId="40" fillId="0" borderId="0"/>
    <xf numFmtId="0" fontId="40" fillId="0" borderId="0"/>
    <xf numFmtId="0" fontId="40" fillId="0" borderId="0"/>
    <xf numFmtId="0" fontId="47" fillId="0" borderId="0"/>
    <xf numFmtId="0" fontId="5" fillId="0" borderId="0"/>
    <xf numFmtId="0" fontId="48" fillId="0" borderId="0" applyNumberFormat="0" applyFill="0" applyBorder="0" applyAlignment="0" applyProtection="0"/>
    <xf numFmtId="0" fontId="48"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0" borderId="0" applyNumberFormat="0" applyFill="0" applyBorder="0" applyAlignment="0" applyProtection="0"/>
  </cellStyleXfs>
  <cellXfs count="211">
    <xf numFmtId="0" fontId="0" fillId="0" borderId="0" xfId="0"/>
    <xf numFmtId="0" fontId="5" fillId="0" borderId="0" xfId="0" applyFont="1" applyAlignment="1">
      <alignment vertical="center"/>
    </xf>
    <xf numFmtId="0" fontId="5" fillId="0" borderId="11" xfId="0" applyFont="1" applyBorder="1" applyAlignment="1">
      <alignment vertical="center"/>
    </xf>
    <xf numFmtId="0" fontId="2" fillId="0" borderId="0" xfId="0" applyFont="1" applyAlignment="1">
      <alignment horizontal="left" vertical="center"/>
    </xf>
    <xf numFmtId="0" fontId="3" fillId="0" borderId="0" xfId="0" applyFont="1" applyAlignment="1">
      <alignment horizontal="left" vertical="center"/>
    </xf>
    <xf numFmtId="49" fontId="2" fillId="0" borderId="0" xfId="0" applyNumberFormat="1" applyFont="1" applyAlignment="1">
      <alignment horizontal="left" vertical="center" wrapText="1"/>
    </xf>
    <xf numFmtId="169" fontId="5" fillId="0" borderId="0" xfId="0" applyNumberFormat="1" applyFont="1" applyAlignment="1">
      <alignment vertical="center"/>
    </xf>
    <xf numFmtId="0" fontId="5" fillId="0" borderId="12" xfId="0" applyFont="1" applyBorder="1" applyAlignment="1">
      <alignment horizontal="center" vertical="center"/>
    </xf>
    <xf numFmtId="169" fontId="5" fillId="0" borderId="13" xfId="0" applyNumberFormat="1" applyFont="1" applyBorder="1" applyAlignment="1">
      <alignment vertical="center"/>
    </xf>
    <xf numFmtId="0" fontId="5" fillId="0" borderId="12" xfId="0" applyFont="1" applyBorder="1" applyAlignment="1">
      <alignment vertical="center"/>
    </xf>
    <xf numFmtId="169" fontId="2" fillId="0" borderId="0" xfId="0" applyNumberFormat="1" applyFont="1" applyAlignment="1" applyProtection="1">
      <alignment horizontal="left" vertical="center"/>
      <protection locked="0"/>
    </xf>
    <xf numFmtId="49" fontId="4" fillId="0" borderId="12" xfId="0" applyNumberFormat="1" applyFont="1" applyBorder="1" applyAlignment="1">
      <alignment horizontal="center" vertical="center"/>
    </xf>
    <xf numFmtId="169" fontId="5" fillId="0" borderId="14" xfId="0" applyNumberFormat="1" applyFont="1" applyBorder="1" applyAlignment="1">
      <alignment vertical="center"/>
    </xf>
    <xf numFmtId="49" fontId="5" fillId="0" borderId="0" xfId="0" applyNumberFormat="1" applyFont="1" applyAlignment="1">
      <alignment vertical="center"/>
    </xf>
    <xf numFmtId="0" fontId="9" fillId="0" borderId="0" xfId="0" applyFont="1"/>
    <xf numFmtId="0" fontId="5" fillId="0" borderId="0" xfId="349"/>
    <xf numFmtId="0" fontId="5" fillId="0" borderId="15" xfId="349" applyBorder="1"/>
    <xf numFmtId="0" fontId="5" fillId="0" borderId="16" xfId="0" applyFont="1" applyBorder="1" applyAlignment="1">
      <alignment vertical="center"/>
    </xf>
    <xf numFmtId="0" fontId="4" fillId="0" borderId="16" xfId="0" applyFont="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4" fillId="0" borderId="19" xfId="0" applyFont="1" applyBorder="1" applyAlignment="1">
      <alignment vertical="center"/>
    </xf>
    <xf numFmtId="0" fontId="4" fillId="0" borderId="20"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5" fillId="29" borderId="23" xfId="0" applyFont="1" applyFill="1" applyBorder="1" applyAlignment="1">
      <alignment vertical="center"/>
    </xf>
    <xf numFmtId="0" fontId="5" fillId="29" borderId="24" xfId="0" applyFont="1" applyFill="1" applyBorder="1" applyAlignment="1">
      <alignment vertical="center"/>
    </xf>
    <xf numFmtId="0" fontId="4" fillId="0" borderId="15" xfId="349" applyFont="1" applyBorder="1"/>
    <xf numFmtId="0" fontId="4" fillId="0" borderId="25" xfId="349" applyFont="1" applyBorder="1"/>
    <xf numFmtId="49" fontId="3" fillId="0" borderId="0" xfId="0" applyNumberFormat="1" applyFont="1" applyAlignment="1">
      <alignment horizontal="center" vertical="center"/>
    </xf>
    <xf numFmtId="49" fontId="3" fillId="0" borderId="0" xfId="0" applyNumberFormat="1" applyFont="1" applyAlignment="1">
      <alignment horizontal="left" vertical="center" wrapText="1"/>
    </xf>
    <xf numFmtId="169" fontId="2" fillId="0" borderId="0" xfId="0" applyNumberFormat="1" applyFont="1" applyAlignment="1" applyProtection="1">
      <alignment horizontal="right" vertical="center"/>
      <protection locked="0"/>
    </xf>
    <xf numFmtId="0" fontId="3" fillId="0" borderId="0" xfId="0" applyFont="1" applyAlignment="1">
      <alignment horizontal="center" vertical="center"/>
    </xf>
    <xf numFmtId="169" fontId="3" fillId="0" borderId="0" xfId="0" applyNumberFormat="1" applyFont="1" applyAlignment="1" applyProtection="1">
      <alignment horizontal="right" vertical="center"/>
      <protection locked="0"/>
    </xf>
    <xf numFmtId="169" fontId="3" fillId="30" borderId="0" xfId="0" applyNumberFormat="1" applyFont="1" applyFill="1" applyAlignment="1" applyProtection="1">
      <alignment horizontal="center" vertical="center"/>
      <protection locked="0"/>
    </xf>
    <xf numFmtId="0" fontId="3" fillId="0" borderId="26" xfId="0" applyFont="1" applyBorder="1" applyAlignment="1">
      <alignment horizontal="center" vertical="center"/>
    </xf>
    <xf numFmtId="0" fontId="0" fillId="0" borderId="27" xfId="0" applyBorder="1"/>
    <xf numFmtId="0" fontId="2" fillId="0" borderId="27" xfId="0" applyFont="1" applyBorder="1" applyAlignment="1">
      <alignment horizontal="left" vertical="center"/>
    </xf>
    <xf numFmtId="49" fontId="3" fillId="26" borderId="28" xfId="0" applyNumberFormat="1" applyFont="1" applyFill="1" applyBorder="1" applyAlignment="1">
      <alignment horizontal="center" vertical="center"/>
    </xf>
    <xf numFmtId="49" fontId="3" fillId="26" borderId="28" xfId="0" applyNumberFormat="1" applyFont="1" applyFill="1" applyBorder="1" applyAlignment="1">
      <alignment vertical="center" wrapText="1"/>
    </xf>
    <xf numFmtId="0" fontId="3" fillId="26" borderId="28" xfId="0" applyFont="1" applyFill="1" applyBorder="1" applyAlignment="1">
      <alignment horizontal="center" vertical="center"/>
    </xf>
    <xf numFmtId="0" fontId="3" fillId="26" borderId="29" xfId="0" applyFont="1" applyFill="1" applyBorder="1" applyAlignment="1">
      <alignment horizontal="center" vertical="center"/>
    </xf>
    <xf numFmtId="169" fontId="3" fillId="26" borderId="28" xfId="0" applyNumberFormat="1" applyFont="1" applyFill="1" applyBorder="1" applyAlignment="1" applyProtection="1">
      <alignment horizontal="center" vertical="center"/>
      <protection locked="0"/>
    </xf>
    <xf numFmtId="0" fontId="0" fillId="0" borderId="0" xfId="0" applyAlignment="1">
      <alignment horizontal="center"/>
    </xf>
    <xf numFmtId="0" fontId="2" fillId="0" borderId="0" xfId="0" applyFont="1" applyAlignment="1">
      <alignment horizontal="center" vertical="center"/>
    </xf>
    <xf numFmtId="169" fontId="2" fillId="0" borderId="0" xfId="0" applyNumberFormat="1" applyFont="1" applyAlignment="1">
      <alignment horizontal="left" vertical="center"/>
    </xf>
    <xf numFmtId="0" fontId="7" fillId="0" borderId="0" xfId="0" applyFont="1" applyAlignment="1">
      <alignment horizontal="center" vertical="center"/>
    </xf>
    <xf numFmtId="0" fontId="5" fillId="0" borderId="26" xfId="0" applyFont="1" applyBorder="1" applyAlignment="1">
      <alignment vertical="center"/>
    </xf>
    <xf numFmtId="169" fontId="5" fillId="0" borderId="27" xfId="0" applyNumberFormat="1" applyFont="1" applyBorder="1" applyAlignment="1">
      <alignment vertical="center"/>
    </xf>
    <xf numFmtId="0" fontId="4" fillId="0" borderId="26" xfId="0" applyFont="1" applyBorder="1" applyAlignment="1">
      <alignment vertical="center"/>
    </xf>
    <xf numFmtId="0" fontId="4" fillId="0" borderId="0" xfId="0" applyFont="1" applyAlignment="1">
      <alignment vertical="center"/>
    </xf>
    <xf numFmtId="49" fontId="4" fillId="0" borderId="30" xfId="0" applyNumberFormat="1" applyFont="1" applyBorder="1" applyAlignment="1">
      <alignment horizontal="center" vertical="center"/>
    </xf>
    <xf numFmtId="169" fontId="4" fillId="0" borderId="31" xfId="0" applyNumberFormat="1" applyFont="1" applyBorder="1" applyAlignment="1">
      <alignment horizontal="right" vertical="center"/>
    </xf>
    <xf numFmtId="49" fontId="4" fillId="0" borderId="32" xfId="0" applyNumberFormat="1" applyFont="1" applyBorder="1" applyAlignment="1">
      <alignment horizontal="center" vertical="center"/>
    </xf>
    <xf numFmtId="169" fontId="5" fillId="0" borderId="33" xfId="0" applyNumberFormat="1" applyFont="1" applyBorder="1" applyAlignment="1">
      <alignment horizontal="right" vertical="center"/>
    </xf>
    <xf numFmtId="49" fontId="4" fillId="29" borderId="34" xfId="0" applyNumberFormat="1" applyFont="1" applyFill="1" applyBorder="1" applyAlignment="1">
      <alignment horizontal="center" vertical="center"/>
    </xf>
    <xf numFmtId="169" fontId="4" fillId="29" borderId="35" xfId="0" applyNumberFormat="1" applyFont="1" applyFill="1" applyBorder="1" applyAlignment="1">
      <alignment horizontal="right" vertical="center"/>
    </xf>
    <xf numFmtId="0" fontId="5" fillId="0" borderId="27" xfId="0" applyFont="1" applyBorder="1" applyAlignment="1">
      <alignment vertical="center"/>
    </xf>
    <xf numFmtId="0" fontId="9" fillId="0" borderId="26" xfId="0" applyFont="1" applyBorder="1"/>
    <xf numFmtId="0" fontId="9" fillId="0" borderId="27" xfId="0" applyFont="1" applyBorder="1"/>
    <xf numFmtId="0" fontId="5" fillId="0" borderId="26" xfId="349" applyBorder="1" applyAlignment="1">
      <alignment horizontal="left"/>
    </xf>
    <xf numFmtId="0" fontId="4" fillId="0" borderId="0" xfId="349" applyFont="1"/>
    <xf numFmtId="0" fontId="4" fillId="0" borderId="27" xfId="0" applyFont="1" applyBorder="1" applyAlignment="1">
      <alignment vertical="center"/>
    </xf>
    <xf numFmtId="0" fontId="10" fillId="0" borderId="0" xfId="0" applyFont="1"/>
    <xf numFmtId="0" fontId="5" fillId="0" borderId="26" xfId="349" applyBorder="1"/>
    <xf numFmtId="0" fontId="5" fillId="0" borderId="36" xfId="349" applyBorder="1" applyAlignment="1">
      <alignment horizontal="left"/>
    </xf>
    <xf numFmtId="0" fontId="5" fillId="0" borderId="37" xfId="349" applyBorder="1" applyAlignment="1">
      <alignment horizontal="left"/>
    </xf>
    <xf numFmtId="0" fontId="5" fillId="0" borderId="18" xfId="349" applyBorder="1"/>
    <xf numFmtId="0" fontId="9" fillId="0" borderId="18" xfId="0" applyFont="1" applyBorder="1"/>
    <xf numFmtId="0" fontId="5" fillId="0" borderId="38"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49" fontId="4" fillId="26" borderId="28" xfId="0" applyNumberFormat="1" applyFont="1" applyFill="1" applyBorder="1" applyAlignment="1">
      <alignment vertical="center" wrapText="1"/>
    </xf>
    <xf numFmtId="49" fontId="5" fillId="0" borderId="0" xfId="0" applyNumberFormat="1" applyFont="1" applyAlignment="1">
      <alignment horizontal="left" vertical="center" wrapText="1"/>
    </xf>
    <xf numFmtId="0" fontId="5" fillId="0" borderId="0" xfId="0" applyFont="1" applyAlignment="1">
      <alignment horizontal="center"/>
    </xf>
    <xf numFmtId="0" fontId="4" fillId="26" borderId="28" xfId="0" applyFont="1" applyFill="1" applyBorder="1" applyAlignment="1">
      <alignment horizontal="center" vertical="center"/>
    </xf>
    <xf numFmtId="0" fontId="2" fillId="0" borderId="39" xfId="0" applyFont="1" applyBorder="1" applyAlignment="1">
      <alignment horizontal="left" vertical="center" wrapText="1"/>
    </xf>
    <xf numFmtId="169" fontId="2" fillId="0" borderId="39" xfId="0" applyNumberFormat="1" applyFont="1" applyBorder="1" applyAlignment="1" applyProtection="1">
      <alignment horizontal="right" vertical="center"/>
      <protection locked="0"/>
    </xf>
    <xf numFmtId="0" fontId="0" fillId="0" borderId="40" xfId="0" applyBorder="1"/>
    <xf numFmtId="49" fontId="3" fillId="0" borderId="41" xfId="0" quotePrefix="1" applyNumberFormat="1" applyFont="1" applyBorder="1" applyAlignment="1">
      <alignment horizontal="center" vertical="center"/>
    </xf>
    <xf numFmtId="0" fontId="5" fillId="0" borderId="42" xfId="0" applyFont="1" applyBorder="1" applyAlignment="1">
      <alignment horizontal="center" vertical="center" wrapText="1"/>
    </xf>
    <xf numFmtId="0" fontId="35" fillId="0" borderId="39" xfId="0" applyFont="1" applyBorder="1" applyAlignment="1">
      <alignment horizontal="left" vertical="top" wrapText="1"/>
    </xf>
    <xf numFmtId="0" fontId="5" fillId="0" borderId="39" xfId="0" applyFont="1" applyBorder="1" applyAlignment="1">
      <alignment horizontal="center" vertical="center"/>
    </xf>
    <xf numFmtId="4" fontId="5" fillId="0" borderId="76" xfId="0" applyNumberFormat="1" applyFont="1" applyBorder="1" applyAlignment="1">
      <alignment horizontal="center" vertical="center"/>
    </xf>
    <xf numFmtId="0" fontId="35" fillId="0" borderId="39" xfId="0" applyFont="1" applyBorder="1" applyAlignment="1">
      <alignment horizontal="center" vertical="top" wrapText="1"/>
    </xf>
    <xf numFmtId="0" fontId="4" fillId="0" borderId="39" xfId="0" applyFont="1" applyBorder="1" applyAlignment="1">
      <alignment horizontal="left" vertical="top" wrapText="1"/>
    </xf>
    <xf numFmtId="169" fontId="4" fillId="0" borderId="39" xfId="0" applyNumberFormat="1" applyFont="1" applyBorder="1" applyAlignment="1">
      <alignment horizontal="right"/>
    </xf>
    <xf numFmtId="169" fontId="4" fillId="0" borderId="40" xfId="0" applyNumberFormat="1" applyFont="1" applyBorder="1" applyAlignment="1">
      <alignment horizontal="right"/>
    </xf>
    <xf numFmtId="173" fontId="0" fillId="0" borderId="40" xfId="0" applyNumberFormat="1" applyBorder="1"/>
    <xf numFmtId="0" fontId="5" fillId="0" borderId="42" xfId="0" quotePrefix="1" applyFont="1" applyBorder="1" applyAlignment="1">
      <alignment horizontal="center" vertical="center" wrapText="1"/>
    </xf>
    <xf numFmtId="0" fontId="5" fillId="0" borderId="39" xfId="0" applyFont="1" applyBorder="1" applyAlignment="1">
      <alignment horizontal="left" vertical="top" wrapText="1"/>
    </xf>
    <xf numFmtId="0" fontId="5" fillId="0" borderId="76" xfId="0" applyFont="1" applyBorder="1" applyAlignment="1">
      <alignment horizontal="center" vertical="center"/>
    </xf>
    <xf numFmtId="0" fontId="5" fillId="0" borderId="39" xfId="0" applyFont="1" applyBorder="1" applyAlignment="1">
      <alignment horizontal="center"/>
    </xf>
    <xf numFmtId="49" fontId="2" fillId="0" borderId="43" xfId="0" applyNumberFormat="1" applyFont="1" applyBorder="1" applyAlignment="1">
      <alignment horizontal="center" vertical="center"/>
    </xf>
    <xf numFmtId="9" fontId="2" fillId="0" borderId="44" xfId="276" applyNumberFormat="1" applyFont="1" applyBorder="1" applyAlignment="1">
      <alignment horizontal="left" vertical="center" wrapText="1"/>
    </xf>
    <xf numFmtId="0" fontId="2" fillId="0" borderId="44" xfId="0" applyFont="1" applyBorder="1" applyAlignment="1">
      <alignment horizontal="center" vertical="center" wrapText="1"/>
    </xf>
    <xf numFmtId="0" fontId="2" fillId="0" borderId="44" xfId="0" applyFont="1" applyBorder="1" applyAlignment="1">
      <alignment horizontal="center" vertical="center"/>
    </xf>
    <xf numFmtId="169" fontId="2" fillId="0" borderId="44" xfId="0" applyNumberFormat="1" applyFont="1" applyBorder="1" applyAlignment="1" applyProtection="1">
      <alignment horizontal="right" vertical="center"/>
      <protection locked="0"/>
    </xf>
    <xf numFmtId="169" fontId="2" fillId="0" borderId="45" xfId="276" applyNumberFormat="1" applyFont="1" applyBorder="1" applyAlignment="1">
      <alignment horizontal="right" vertical="center" wrapText="1"/>
    </xf>
    <xf numFmtId="169" fontId="3" fillId="0" borderId="46" xfId="0" applyNumberFormat="1" applyFont="1" applyBorder="1" applyAlignment="1" applyProtection="1">
      <alignment horizontal="right" vertical="center"/>
      <protection locked="0"/>
    </xf>
    <xf numFmtId="49" fontId="3" fillId="0" borderId="47" xfId="0" applyNumberFormat="1" applyFont="1" applyBorder="1" applyAlignment="1">
      <alignment horizontal="center" vertical="center"/>
    </xf>
    <xf numFmtId="49" fontId="2" fillId="0" borderId="48" xfId="0" applyNumberFormat="1" applyFont="1" applyBorder="1" applyAlignment="1">
      <alignment horizontal="left" vertical="center" wrapText="1"/>
    </xf>
    <xf numFmtId="0" fontId="8" fillId="0" borderId="48" xfId="0" applyFont="1" applyBorder="1" applyAlignment="1">
      <alignment horizontal="center" vertical="center"/>
    </xf>
    <xf numFmtId="0" fontId="2" fillId="0" borderId="48" xfId="0" applyFont="1" applyBorder="1" applyAlignment="1">
      <alignment horizontal="center" vertical="center"/>
    </xf>
    <xf numFmtId="169" fontId="2" fillId="0" borderId="48" xfId="0" applyNumberFormat="1" applyFont="1" applyBorder="1" applyAlignment="1" applyProtection="1">
      <alignment horizontal="right" vertical="center"/>
      <protection locked="0"/>
    </xf>
    <xf numFmtId="0" fontId="0" fillId="0" borderId="49" xfId="0" applyBorder="1"/>
    <xf numFmtId="49" fontId="3" fillId="26" borderId="46" xfId="0" applyNumberFormat="1" applyFont="1" applyFill="1" applyBorder="1" applyAlignment="1">
      <alignment horizontal="center" vertical="center"/>
    </xf>
    <xf numFmtId="49" fontId="3" fillId="26" borderId="46" xfId="0" applyNumberFormat="1" applyFont="1" applyFill="1" applyBorder="1" applyAlignment="1">
      <alignment vertical="center" wrapText="1"/>
    </xf>
    <xf numFmtId="0" fontId="3" fillId="26" borderId="46" xfId="0" applyFont="1" applyFill="1" applyBorder="1" applyAlignment="1">
      <alignment horizontal="center" vertical="center"/>
    </xf>
    <xf numFmtId="169" fontId="3" fillId="26" borderId="46" xfId="0" applyNumberFormat="1" applyFont="1" applyFill="1" applyBorder="1" applyAlignment="1" applyProtection="1">
      <alignment horizontal="center" vertical="center"/>
      <protection locked="0"/>
    </xf>
    <xf numFmtId="49" fontId="3" fillId="0" borderId="50" xfId="0" applyNumberFormat="1" applyFont="1" applyBorder="1" applyAlignment="1">
      <alignment horizontal="center" vertical="center"/>
    </xf>
    <xf numFmtId="49" fontId="2" fillId="0" borderId="51" xfId="0" applyNumberFormat="1" applyFont="1" applyBorder="1" applyAlignment="1">
      <alignment horizontal="left" vertical="center" wrapText="1"/>
    </xf>
    <xf numFmtId="0" fontId="8" fillId="0" borderId="51" xfId="0" applyFont="1" applyBorder="1" applyAlignment="1">
      <alignment horizontal="center" vertical="center"/>
    </xf>
    <xf numFmtId="0" fontId="2" fillId="0" borderId="51" xfId="0" applyFont="1" applyBorder="1" applyAlignment="1">
      <alignment horizontal="center" vertical="center"/>
    </xf>
    <xf numFmtId="169" fontId="2" fillId="0" borderId="51" xfId="0" applyNumberFormat="1" applyFont="1" applyBorder="1" applyAlignment="1" applyProtection="1">
      <alignment vertical="center"/>
      <protection locked="0"/>
    </xf>
    <xf numFmtId="0" fontId="0" fillId="0" borderId="52" xfId="0" applyBorder="1"/>
    <xf numFmtId="0" fontId="5" fillId="0" borderId="41" xfId="0" applyFont="1" applyBorder="1" applyAlignment="1">
      <alignment horizontal="center" vertical="center" wrapText="1"/>
    </xf>
    <xf numFmtId="169" fontId="2" fillId="0" borderId="39" xfId="0" applyNumberFormat="1" applyFont="1" applyBorder="1" applyAlignment="1" applyProtection="1">
      <alignment vertical="center"/>
      <protection locked="0"/>
    </xf>
    <xf numFmtId="0" fontId="0" fillId="0" borderId="53" xfId="0" applyBorder="1"/>
    <xf numFmtId="0" fontId="5" fillId="0" borderId="41" xfId="304" quotePrefix="1" applyBorder="1" applyAlignment="1">
      <alignment horizontal="center" vertical="center" wrapText="1"/>
    </xf>
    <xf numFmtId="0" fontId="5" fillId="0" borderId="39" xfId="304" applyBorder="1" applyAlignment="1">
      <alignment horizontal="center" vertical="center"/>
    </xf>
    <xf numFmtId="173" fontId="0" fillId="0" borderId="53" xfId="0" applyNumberFormat="1" applyBorder="1"/>
    <xf numFmtId="0" fontId="35" fillId="0" borderId="39" xfId="304" applyFont="1" applyBorder="1" applyAlignment="1">
      <alignment horizontal="left" vertical="top" wrapText="1"/>
    </xf>
    <xf numFmtId="0" fontId="4" fillId="0" borderId="39" xfId="304" applyFont="1" applyBorder="1" applyAlignment="1">
      <alignment horizontal="left" vertical="top" wrapText="1"/>
    </xf>
    <xf numFmtId="0" fontId="5" fillId="0" borderId="39" xfId="304" applyBorder="1" applyAlignment="1">
      <alignment horizontal="left" vertical="top" wrapText="1"/>
    </xf>
    <xf numFmtId="169" fontId="5" fillId="0" borderId="39" xfId="28" applyNumberFormat="1" applyFont="1" applyBorder="1" applyAlignment="1">
      <alignment wrapText="1"/>
    </xf>
    <xf numFmtId="0" fontId="5" fillId="0" borderId="41" xfId="304" applyBorder="1" applyAlignment="1">
      <alignment horizontal="center" vertical="center" wrapText="1"/>
    </xf>
    <xf numFmtId="0" fontId="4" fillId="0" borderId="39" xfId="304" applyFont="1" applyBorder="1" applyAlignment="1">
      <alignment horizontal="center" vertical="center"/>
    </xf>
    <xf numFmtId="0" fontId="5" fillId="0" borderId="41" xfId="0" applyFont="1" applyBorder="1" applyAlignment="1">
      <alignment horizontal="center" vertical="center"/>
    </xf>
    <xf numFmtId="0" fontId="4" fillId="0" borderId="39" xfId="0" applyFont="1" applyBorder="1" applyAlignment="1">
      <alignment wrapText="1"/>
    </xf>
    <xf numFmtId="0" fontId="5" fillId="0" borderId="43" xfId="304" applyBorder="1" applyAlignment="1">
      <alignment horizontal="center" vertical="center" wrapText="1"/>
    </xf>
    <xf numFmtId="0" fontId="5" fillId="0" borderId="44" xfId="304" applyBorder="1" applyAlignment="1">
      <alignment horizontal="left" vertical="top" wrapText="1"/>
    </xf>
    <xf numFmtId="0" fontId="5" fillId="0" borderId="44" xfId="304" applyBorder="1" applyAlignment="1">
      <alignment horizontal="center" vertical="center"/>
    </xf>
    <xf numFmtId="173" fontId="0" fillId="0" borderId="45" xfId="0" applyNumberFormat="1" applyBorder="1"/>
    <xf numFmtId="169" fontId="2" fillId="0" borderId="44" xfId="0" applyNumberFormat="1" applyFont="1" applyBorder="1" applyAlignment="1" applyProtection="1">
      <alignment vertical="center"/>
      <protection locked="0"/>
    </xf>
    <xf numFmtId="0" fontId="5" fillId="0" borderId="47" xfId="304" quotePrefix="1" applyBorder="1" applyAlignment="1">
      <alignment horizontal="center" vertical="center" wrapText="1"/>
    </xf>
    <xf numFmtId="0" fontId="5" fillId="0" borderId="54" xfId="276" applyBorder="1" applyAlignment="1">
      <alignment horizontal="left" vertical="top" wrapText="1"/>
    </xf>
    <xf numFmtId="0" fontId="5" fillId="0" borderId="48" xfId="276" applyBorder="1" applyAlignment="1">
      <alignment horizontal="center"/>
    </xf>
    <xf numFmtId="169" fontId="2" fillId="0" borderId="48" xfId="0" applyNumberFormat="1" applyFont="1" applyBorder="1" applyAlignment="1" applyProtection="1">
      <alignment vertical="center"/>
      <protection locked="0"/>
    </xf>
    <xf numFmtId="169" fontId="5" fillId="0" borderId="48" xfId="28" applyNumberFormat="1" applyFont="1" applyBorder="1" applyAlignment="1">
      <alignment wrapText="1"/>
    </xf>
    <xf numFmtId="169" fontId="3" fillId="26" borderId="46" xfId="0" applyNumberFormat="1" applyFont="1" applyFill="1" applyBorder="1" applyAlignment="1" applyProtection="1">
      <alignment horizontal="right" vertical="center"/>
      <protection locked="0"/>
    </xf>
    <xf numFmtId="49" fontId="5" fillId="0" borderId="51" xfId="0" applyNumberFormat="1" applyFont="1" applyBorder="1" applyAlignment="1">
      <alignment horizontal="left" vertical="center" wrapText="1"/>
    </xf>
    <xf numFmtId="0" fontId="5" fillId="0" borderId="51" xfId="0" applyFont="1" applyBorder="1" applyAlignment="1">
      <alignment horizontal="center" vertical="center"/>
    </xf>
    <xf numFmtId="0" fontId="5" fillId="0" borderId="39" xfId="0" applyFont="1" applyBorder="1"/>
    <xf numFmtId="0" fontId="5" fillId="0" borderId="55" xfId="0" applyFont="1" applyBorder="1" applyAlignment="1">
      <alignment horizontal="center"/>
    </xf>
    <xf numFmtId="0" fontId="5" fillId="0" borderId="56" xfId="0" applyFont="1" applyBorder="1" applyAlignment="1">
      <alignment horizontal="center"/>
    </xf>
    <xf numFmtId="0" fontId="5" fillId="0" borderId="43" xfId="0" applyFont="1" applyBorder="1" applyAlignment="1">
      <alignment horizontal="center" vertical="center" wrapText="1"/>
    </xf>
    <xf numFmtId="0" fontId="5" fillId="0" borderId="44" xfId="0" applyFont="1" applyBorder="1" applyAlignment="1">
      <alignment horizontal="left" vertical="top" wrapText="1"/>
    </xf>
    <xf numFmtId="0" fontId="5" fillId="0" borderId="44" xfId="0" applyFont="1" applyBorder="1" applyAlignment="1">
      <alignment horizontal="center"/>
    </xf>
    <xf numFmtId="173" fontId="0" fillId="0" borderId="57" xfId="0" applyNumberFormat="1" applyBorder="1"/>
    <xf numFmtId="169" fontId="2" fillId="0" borderId="51" xfId="0" applyNumberFormat="1" applyFont="1" applyBorder="1" applyAlignment="1" applyProtection="1">
      <alignment horizontal="right" vertical="center"/>
      <protection locked="0"/>
    </xf>
    <xf numFmtId="4" fontId="5" fillId="0" borderId="39" xfId="0" applyNumberFormat="1" applyFont="1" applyBorder="1"/>
    <xf numFmtId="0" fontId="5" fillId="0" borderId="41" xfId="0" quotePrefix="1" applyFont="1" applyBorder="1" applyAlignment="1">
      <alignment horizontal="center" vertical="center" wrapText="1"/>
    </xf>
    <xf numFmtId="0" fontId="5" fillId="0" borderId="44" xfId="0" applyFont="1" applyBorder="1"/>
    <xf numFmtId="169" fontId="5" fillId="0" borderId="39" xfId="28" applyNumberFormat="1" applyFont="1" applyFill="1" applyBorder="1" applyAlignment="1">
      <alignment wrapText="1"/>
    </xf>
    <xf numFmtId="0" fontId="5" fillId="0" borderId="39" xfId="0" applyFont="1" applyBorder="1" applyAlignment="1">
      <alignment vertical="center"/>
    </xf>
    <xf numFmtId="175" fontId="2" fillId="0" borderId="39" xfId="0" applyNumberFormat="1" applyFont="1" applyBorder="1" applyAlignment="1" applyProtection="1">
      <alignment vertical="center"/>
      <protection locked="0"/>
    </xf>
    <xf numFmtId="175" fontId="0" fillId="0" borderId="39" xfId="0" applyNumberFormat="1" applyBorder="1"/>
    <xf numFmtId="175" fontId="2" fillId="0" borderId="39" xfId="212" applyNumberFormat="1" applyFont="1" applyBorder="1" applyAlignment="1" applyProtection="1">
      <alignment vertical="center"/>
      <protection locked="0"/>
    </xf>
    <xf numFmtId="169" fontId="4" fillId="0" borderId="44" xfId="0" applyNumberFormat="1" applyFont="1" applyBorder="1" applyAlignment="1">
      <alignment horizontal="right"/>
    </xf>
    <xf numFmtId="0" fontId="5" fillId="0" borderId="58"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55" xfId="304" applyBorder="1" applyAlignment="1">
      <alignment horizontal="left" vertical="top" wrapText="1"/>
    </xf>
    <xf numFmtId="173" fontId="0" fillId="0" borderId="60" xfId="0" applyNumberFormat="1" applyBorder="1"/>
    <xf numFmtId="0" fontId="5" fillId="0" borderId="70"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69" xfId="0" applyFont="1" applyBorder="1" applyAlignment="1">
      <alignment horizontal="center"/>
    </xf>
    <xf numFmtId="0" fontId="5" fillId="0" borderId="72" xfId="0" applyFont="1" applyBorder="1" applyAlignment="1">
      <alignment horizontal="center"/>
    </xf>
    <xf numFmtId="169" fontId="2" fillId="0" borderId="46" xfId="0" applyNumberFormat="1" applyFont="1" applyBorder="1" applyAlignment="1" applyProtection="1">
      <alignment vertical="center"/>
      <protection locked="0"/>
    </xf>
    <xf numFmtId="169" fontId="5" fillId="0" borderId="44" xfId="28" applyNumberFormat="1" applyFont="1" applyBorder="1" applyAlignment="1">
      <alignment wrapText="1"/>
    </xf>
    <xf numFmtId="0" fontId="5" fillId="0" borderId="74" xfId="0" applyFont="1" applyBorder="1"/>
    <xf numFmtId="0" fontId="5" fillId="0" borderId="46" xfId="0" applyFont="1" applyBorder="1" applyAlignment="1">
      <alignment horizontal="center"/>
    </xf>
    <xf numFmtId="173" fontId="0" fillId="0" borderId="74" xfId="0" applyNumberFormat="1" applyBorder="1"/>
    <xf numFmtId="0" fontId="5" fillId="0" borderId="59" xfId="304" quotePrefix="1" applyBorder="1" applyAlignment="1">
      <alignment horizontal="center" vertical="center" wrapText="1"/>
    </xf>
    <xf numFmtId="0" fontId="5" fillId="0" borderId="0" xfId="304" applyAlignment="1">
      <alignment horizontal="left" vertical="top" wrapText="1"/>
    </xf>
    <xf numFmtId="0" fontId="5" fillId="0" borderId="73" xfId="304" applyBorder="1" applyAlignment="1">
      <alignment horizontal="center" vertical="center"/>
    </xf>
    <xf numFmtId="175" fontId="2" fillId="0" borderId="73" xfId="0" applyNumberFormat="1" applyFont="1" applyBorder="1" applyAlignment="1" applyProtection="1">
      <alignment vertical="center"/>
      <protection locked="0"/>
    </xf>
    <xf numFmtId="173" fontId="0" fillId="0" borderId="16" xfId="0" applyNumberFormat="1" applyBorder="1"/>
    <xf numFmtId="0" fontId="4" fillId="0" borderId="39" xfId="0" applyFont="1" applyBorder="1"/>
    <xf numFmtId="0" fontId="2" fillId="0" borderId="59" xfId="0" applyFont="1" applyBorder="1" applyAlignment="1">
      <alignment horizontal="center" vertical="center"/>
    </xf>
    <xf numFmtId="169" fontId="2" fillId="0" borderId="69" xfId="0" applyNumberFormat="1" applyFont="1" applyBorder="1" applyAlignment="1" applyProtection="1">
      <alignment vertical="center"/>
      <protection locked="0"/>
    </xf>
    <xf numFmtId="0" fontId="0" fillId="0" borderId="39" xfId="0" applyBorder="1"/>
    <xf numFmtId="0" fontId="0" fillId="0" borderId="39" xfId="0" applyBorder="1" applyAlignment="1">
      <alignment horizontal="center"/>
    </xf>
    <xf numFmtId="0" fontId="4" fillId="0" borderId="44" xfId="0" applyFont="1" applyBorder="1"/>
    <xf numFmtId="0" fontId="3" fillId="27" borderId="61" xfId="0" applyFont="1" applyFill="1" applyBorder="1" applyAlignment="1">
      <alignment horizontal="left" vertical="center"/>
    </xf>
    <xf numFmtId="0" fontId="3" fillId="27" borderId="62" xfId="0" applyFont="1" applyFill="1" applyBorder="1" applyAlignment="1">
      <alignment horizontal="left" vertical="center"/>
    </xf>
    <xf numFmtId="0" fontId="3" fillId="27" borderId="26" xfId="0" applyFont="1" applyFill="1" applyBorder="1" applyAlignment="1">
      <alignment horizontal="left" vertical="center"/>
    </xf>
    <xf numFmtId="0" fontId="3" fillId="27" borderId="0" xfId="0" applyFont="1" applyFill="1" applyAlignment="1">
      <alignment horizontal="left" vertical="center"/>
    </xf>
    <xf numFmtId="0" fontId="3" fillId="27" borderId="63" xfId="0" applyFont="1" applyFill="1" applyBorder="1" applyAlignment="1">
      <alignment horizontal="left" vertical="center"/>
    </xf>
    <xf numFmtId="0" fontId="3" fillId="27" borderId="64" xfId="0" applyFont="1" applyFill="1" applyBorder="1" applyAlignment="1">
      <alignment horizontal="left" vertical="center"/>
    </xf>
    <xf numFmtId="49" fontId="3" fillId="0" borderId="0" xfId="0" applyNumberFormat="1" applyFont="1" applyAlignment="1">
      <alignment horizontal="left" vertical="center"/>
    </xf>
    <xf numFmtId="0" fontId="3" fillId="0" borderId="26" xfId="0" applyFont="1" applyBorder="1" applyAlignment="1">
      <alignment horizontal="left" vertical="center"/>
    </xf>
    <xf numFmtId="0" fontId="3" fillId="0" borderId="0" xfId="0" applyFont="1" applyAlignment="1">
      <alignment horizontal="left" vertical="center"/>
    </xf>
    <xf numFmtId="0" fontId="49" fillId="0" borderId="0" xfId="0" applyFont="1" applyAlignment="1">
      <alignment horizontal="center"/>
    </xf>
    <xf numFmtId="49" fontId="3" fillId="0" borderId="46" xfId="0" applyNumberFormat="1" applyFont="1" applyBorder="1" applyAlignment="1">
      <alignment horizontal="left" vertical="center"/>
    </xf>
    <xf numFmtId="0" fontId="4" fillId="26" borderId="50" xfId="0" applyFont="1" applyFill="1" applyBorder="1" applyAlignment="1">
      <alignment horizontal="center" vertical="center" wrapText="1"/>
    </xf>
    <xf numFmtId="0" fontId="5" fillId="26" borderId="11" xfId="0" applyFont="1" applyFill="1" applyBorder="1" applyAlignment="1">
      <alignment vertical="center"/>
    </xf>
    <xf numFmtId="169" fontId="4" fillId="26" borderId="52" xfId="0" applyNumberFormat="1" applyFont="1" applyFill="1" applyBorder="1" applyAlignment="1">
      <alignment horizontal="center" vertical="center" wrapText="1"/>
    </xf>
    <xf numFmtId="169" fontId="4" fillId="26" borderId="14" xfId="0" applyNumberFormat="1" applyFont="1" applyFill="1" applyBorder="1" applyAlignment="1">
      <alignment horizontal="center" vertical="center" wrapText="1"/>
    </xf>
    <xf numFmtId="0" fontId="4" fillId="27" borderId="61" xfId="0" applyFont="1" applyFill="1" applyBorder="1" applyAlignment="1">
      <alignment horizontal="left" vertical="center"/>
    </xf>
    <xf numFmtId="0" fontId="4" fillId="27" borderId="62" xfId="0" applyFont="1" applyFill="1" applyBorder="1" applyAlignment="1">
      <alignment horizontal="left" vertical="center"/>
    </xf>
    <xf numFmtId="0" fontId="4" fillId="27" borderId="65" xfId="0" applyFont="1" applyFill="1" applyBorder="1" applyAlignment="1">
      <alignment horizontal="left" vertical="center"/>
    </xf>
    <xf numFmtId="0" fontId="4" fillId="27" borderId="37" xfId="0" applyFont="1" applyFill="1" applyBorder="1" applyAlignment="1">
      <alignment horizontal="left" vertical="center"/>
    </xf>
    <xf numFmtId="0" fontId="4" fillId="27" borderId="18" xfId="0" applyFont="1" applyFill="1" applyBorder="1" applyAlignment="1">
      <alignment horizontal="left" vertical="center"/>
    </xf>
    <xf numFmtId="0" fontId="4" fillId="27" borderId="38" xfId="0" applyFont="1" applyFill="1" applyBorder="1" applyAlignment="1">
      <alignment horizontal="left" vertical="center"/>
    </xf>
    <xf numFmtId="0" fontId="4" fillId="26" borderId="66" xfId="0" applyFont="1" applyFill="1" applyBorder="1" applyAlignment="1">
      <alignment horizontal="center" vertical="center"/>
    </xf>
    <xf numFmtId="0" fontId="4" fillId="26" borderId="62" xfId="0" applyFont="1" applyFill="1" applyBorder="1" applyAlignment="1">
      <alignment horizontal="center" vertical="center"/>
    </xf>
    <xf numFmtId="0" fontId="4" fillId="26" borderId="67" xfId="0" applyFont="1" applyFill="1" applyBorder="1" applyAlignment="1">
      <alignment horizontal="center" vertical="center"/>
    </xf>
    <xf numFmtId="0" fontId="4" fillId="26" borderId="17" xfId="0" applyFont="1" applyFill="1" applyBorder="1" applyAlignment="1">
      <alignment horizontal="center" vertical="center"/>
    </xf>
    <xf numFmtId="0" fontId="4" fillId="26" borderId="18" xfId="0" applyFont="1" applyFill="1" applyBorder="1" applyAlignment="1">
      <alignment horizontal="center" vertical="center"/>
    </xf>
    <xf numFmtId="0" fontId="4" fillId="26" borderId="68" xfId="0" applyFont="1" applyFill="1" applyBorder="1" applyAlignment="1">
      <alignment horizontal="center" vertical="center"/>
    </xf>
  </cellXfs>
  <cellStyles count="412">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28" builtinId="3"/>
    <cellStyle name="Comma [0] 2" xfId="29" xr:uid="{00000000-0005-0000-0000-00001C000000}"/>
    <cellStyle name="Comma 10" xfId="30" xr:uid="{00000000-0005-0000-0000-00001D000000}"/>
    <cellStyle name="Comma 10 2" xfId="31" xr:uid="{00000000-0005-0000-0000-00001E000000}"/>
    <cellStyle name="Comma 10 2 2" xfId="32" xr:uid="{00000000-0005-0000-0000-00001F000000}"/>
    <cellStyle name="Comma 10 2 3" xfId="33" xr:uid="{00000000-0005-0000-0000-000020000000}"/>
    <cellStyle name="Comma 10 3" xfId="34" xr:uid="{00000000-0005-0000-0000-000021000000}"/>
    <cellStyle name="Comma 10 3 2" xfId="35" xr:uid="{00000000-0005-0000-0000-000022000000}"/>
    <cellStyle name="Comma 10 3 3" xfId="36" xr:uid="{00000000-0005-0000-0000-000023000000}"/>
    <cellStyle name="Comma 10 4" xfId="37" xr:uid="{00000000-0005-0000-0000-000024000000}"/>
    <cellStyle name="Comma 10 5" xfId="38" xr:uid="{00000000-0005-0000-0000-000025000000}"/>
    <cellStyle name="Comma 11" xfId="39" xr:uid="{00000000-0005-0000-0000-000026000000}"/>
    <cellStyle name="Comma 11 2" xfId="40" xr:uid="{00000000-0005-0000-0000-000027000000}"/>
    <cellStyle name="Comma 11 2 2" xfId="41" xr:uid="{00000000-0005-0000-0000-000028000000}"/>
    <cellStyle name="Comma 11 2 3" xfId="42" xr:uid="{00000000-0005-0000-0000-000029000000}"/>
    <cellStyle name="Comma 11 3" xfId="43" xr:uid="{00000000-0005-0000-0000-00002A000000}"/>
    <cellStyle name="Comma 11 3 2" xfId="44" xr:uid="{00000000-0005-0000-0000-00002B000000}"/>
    <cellStyle name="Comma 11 3 3" xfId="45" xr:uid="{00000000-0005-0000-0000-00002C000000}"/>
    <cellStyle name="Comma 11 4" xfId="46" xr:uid="{00000000-0005-0000-0000-00002D000000}"/>
    <cellStyle name="Comma 11 5" xfId="47" xr:uid="{00000000-0005-0000-0000-00002E000000}"/>
    <cellStyle name="Comma 12" xfId="48" xr:uid="{00000000-0005-0000-0000-00002F000000}"/>
    <cellStyle name="Comma 12 2" xfId="49" xr:uid="{00000000-0005-0000-0000-000030000000}"/>
    <cellStyle name="Comma 12 2 2" xfId="50" xr:uid="{00000000-0005-0000-0000-000031000000}"/>
    <cellStyle name="Comma 12 2 3" xfId="51" xr:uid="{00000000-0005-0000-0000-000032000000}"/>
    <cellStyle name="Comma 12 3" xfId="52" xr:uid="{00000000-0005-0000-0000-000033000000}"/>
    <cellStyle name="Comma 12 3 2" xfId="53" xr:uid="{00000000-0005-0000-0000-000034000000}"/>
    <cellStyle name="Comma 12 3 3" xfId="54" xr:uid="{00000000-0005-0000-0000-000035000000}"/>
    <cellStyle name="Comma 12 4" xfId="55" xr:uid="{00000000-0005-0000-0000-000036000000}"/>
    <cellStyle name="Comma 12 5" xfId="56" xr:uid="{00000000-0005-0000-0000-000037000000}"/>
    <cellStyle name="Comma 13" xfId="57" xr:uid="{00000000-0005-0000-0000-000038000000}"/>
    <cellStyle name="Comma 13 2" xfId="58" xr:uid="{00000000-0005-0000-0000-000039000000}"/>
    <cellStyle name="Comma 13 3" xfId="59" xr:uid="{00000000-0005-0000-0000-00003A000000}"/>
    <cellStyle name="Comma 14" xfId="60" xr:uid="{00000000-0005-0000-0000-00003B000000}"/>
    <cellStyle name="Comma 14 2" xfId="61" xr:uid="{00000000-0005-0000-0000-00003C000000}"/>
    <cellStyle name="Comma 14 2 2" xfId="62" xr:uid="{00000000-0005-0000-0000-00003D000000}"/>
    <cellStyle name="Comma 14 2 3" xfId="63" xr:uid="{00000000-0005-0000-0000-00003E000000}"/>
    <cellStyle name="Comma 14 3" xfId="64" xr:uid="{00000000-0005-0000-0000-00003F000000}"/>
    <cellStyle name="Comma 14 3 2" xfId="65" xr:uid="{00000000-0005-0000-0000-000040000000}"/>
    <cellStyle name="Comma 14 3 3" xfId="66" xr:uid="{00000000-0005-0000-0000-000041000000}"/>
    <cellStyle name="Comma 14 4" xfId="67" xr:uid="{00000000-0005-0000-0000-000042000000}"/>
    <cellStyle name="Comma 14 5" xfId="68" xr:uid="{00000000-0005-0000-0000-000043000000}"/>
    <cellStyle name="Comma 15" xfId="69" xr:uid="{00000000-0005-0000-0000-000044000000}"/>
    <cellStyle name="Comma 15 2" xfId="70" xr:uid="{00000000-0005-0000-0000-000045000000}"/>
    <cellStyle name="Comma 15 2 2" xfId="71" xr:uid="{00000000-0005-0000-0000-000046000000}"/>
    <cellStyle name="Comma 15 2 3" xfId="72" xr:uid="{00000000-0005-0000-0000-000047000000}"/>
    <cellStyle name="Comma 15 3" xfId="73" xr:uid="{00000000-0005-0000-0000-000048000000}"/>
    <cellStyle name="Comma 15 3 2" xfId="74" xr:uid="{00000000-0005-0000-0000-000049000000}"/>
    <cellStyle name="Comma 15 3 3" xfId="75" xr:uid="{00000000-0005-0000-0000-00004A000000}"/>
    <cellStyle name="Comma 15 4" xfId="76" xr:uid="{00000000-0005-0000-0000-00004B000000}"/>
    <cellStyle name="Comma 15 5" xfId="77" xr:uid="{00000000-0005-0000-0000-00004C000000}"/>
    <cellStyle name="Comma 16" xfId="78" xr:uid="{00000000-0005-0000-0000-00004D000000}"/>
    <cellStyle name="Comma 16 2" xfId="79" xr:uid="{00000000-0005-0000-0000-00004E000000}"/>
    <cellStyle name="Comma 16 2 2" xfId="80" xr:uid="{00000000-0005-0000-0000-00004F000000}"/>
    <cellStyle name="Comma 16 2 3" xfId="81" xr:uid="{00000000-0005-0000-0000-000050000000}"/>
    <cellStyle name="Comma 16 3" xfId="82" xr:uid="{00000000-0005-0000-0000-000051000000}"/>
    <cellStyle name="Comma 16 3 2" xfId="83" xr:uid="{00000000-0005-0000-0000-000052000000}"/>
    <cellStyle name="Comma 16 3 3" xfId="84" xr:uid="{00000000-0005-0000-0000-000053000000}"/>
    <cellStyle name="Comma 16 4" xfId="85" xr:uid="{00000000-0005-0000-0000-000054000000}"/>
    <cellStyle name="Comma 16 5" xfId="86" xr:uid="{00000000-0005-0000-0000-000055000000}"/>
    <cellStyle name="Comma 17" xfId="87" xr:uid="{00000000-0005-0000-0000-000056000000}"/>
    <cellStyle name="Comma 17 2" xfId="88" xr:uid="{00000000-0005-0000-0000-000057000000}"/>
    <cellStyle name="Comma 17 3" xfId="89" xr:uid="{00000000-0005-0000-0000-000058000000}"/>
    <cellStyle name="Comma 18" xfId="90" xr:uid="{00000000-0005-0000-0000-000059000000}"/>
    <cellStyle name="Comma 19" xfId="91" xr:uid="{00000000-0005-0000-0000-00005A000000}"/>
    <cellStyle name="Comma 2" xfId="92" xr:uid="{00000000-0005-0000-0000-00005B000000}"/>
    <cellStyle name="Comma 2 2" xfId="93" xr:uid="{00000000-0005-0000-0000-00005C000000}"/>
    <cellStyle name="Comma 2 2 2" xfId="94" xr:uid="{00000000-0005-0000-0000-00005D000000}"/>
    <cellStyle name="Comma 2 2 2 2" xfId="95" xr:uid="{00000000-0005-0000-0000-00005E000000}"/>
    <cellStyle name="Comma 2 2 3" xfId="96" xr:uid="{00000000-0005-0000-0000-00005F000000}"/>
    <cellStyle name="Comma 2 2 4" xfId="97" xr:uid="{00000000-0005-0000-0000-000060000000}"/>
    <cellStyle name="Comma 2 2 5" xfId="98" xr:uid="{00000000-0005-0000-0000-000061000000}"/>
    <cellStyle name="Comma 2 2 6" xfId="99" xr:uid="{00000000-0005-0000-0000-000062000000}"/>
    <cellStyle name="Comma 2 3" xfId="100" xr:uid="{00000000-0005-0000-0000-000063000000}"/>
    <cellStyle name="Comma 2 3 2" xfId="101" xr:uid="{00000000-0005-0000-0000-000064000000}"/>
    <cellStyle name="Comma 2 4" xfId="102" xr:uid="{00000000-0005-0000-0000-000065000000}"/>
    <cellStyle name="Comma 2 5" xfId="103" xr:uid="{00000000-0005-0000-0000-000066000000}"/>
    <cellStyle name="Comma 2 6" xfId="104" xr:uid="{00000000-0005-0000-0000-000067000000}"/>
    <cellStyle name="Comma 2 7" xfId="105" xr:uid="{00000000-0005-0000-0000-000068000000}"/>
    <cellStyle name="Comma 20" xfId="106" xr:uid="{00000000-0005-0000-0000-000069000000}"/>
    <cellStyle name="Comma 3" xfId="107" xr:uid="{00000000-0005-0000-0000-00006A000000}"/>
    <cellStyle name="Comma 3 2" xfId="108" xr:uid="{00000000-0005-0000-0000-00006B000000}"/>
    <cellStyle name="Comma 3 2 2" xfId="109" xr:uid="{00000000-0005-0000-0000-00006C000000}"/>
    <cellStyle name="Comma 3 2 2 2" xfId="110" xr:uid="{00000000-0005-0000-0000-00006D000000}"/>
    <cellStyle name="Comma 3 2 3" xfId="111" xr:uid="{00000000-0005-0000-0000-00006E000000}"/>
    <cellStyle name="Comma 3 2 4" xfId="112" xr:uid="{00000000-0005-0000-0000-00006F000000}"/>
    <cellStyle name="Comma 3 2 5" xfId="113" xr:uid="{00000000-0005-0000-0000-000070000000}"/>
    <cellStyle name="Comma 3 2 6" xfId="114" xr:uid="{00000000-0005-0000-0000-000071000000}"/>
    <cellStyle name="Comma 3 2 7" xfId="115" xr:uid="{00000000-0005-0000-0000-000072000000}"/>
    <cellStyle name="Comma 3 2 7 2" xfId="116" xr:uid="{00000000-0005-0000-0000-000073000000}"/>
    <cellStyle name="Comma 3 3" xfId="117" xr:uid="{00000000-0005-0000-0000-000074000000}"/>
    <cellStyle name="Comma 3 4" xfId="118" xr:uid="{00000000-0005-0000-0000-000075000000}"/>
    <cellStyle name="Comma 3 5" xfId="119" xr:uid="{00000000-0005-0000-0000-000076000000}"/>
    <cellStyle name="Comma 3 6" xfId="120" xr:uid="{00000000-0005-0000-0000-000077000000}"/>
    <cellStyle name="Comma 3 7" xfId="121" xr:uid="{00000000-0005-0000-0000-000078000000}"/>
    <cellStyle name="Comma 4" xfId="122" xr:uid="{00000000-0005-0000-0000-000079000000}"/>
    <cellStyle name="Comma 4 10" xfId="123" xr:uid="{00000000-0005-0000-0000-00007A000000}"/>
    <cellStyle name="Comma 4 10 2" xfId="124" xr:uid="{00000000-0005-0000-0000-00007B000000}"/>
    <cellStyle name="Comma 4 2" xfId="125" xr:uid="{00000000-0005-0000-0000-00007C000000}"/>
    <cellStyle name="Comma 4 2 2" xfId="126" xr:uid="{00000000-0005-0000-0000-00007D000000}"/>
    <cellStyle name="Comma 4 2 2 2" xfId="127" xr:uid="{00000000-0005-0000-0000-00007E000000}"/>
    <cellStyle name="Comma 4 2 2 3" xfId="128" xr:uid="{00000000-0005-0000-0000-00007F000000}"/>
    <cellStyle name="Comma 4 2 3" xfId="129" xr:uid="{00000000-0005-0000-0000-000080000000}"/>
    <cellStyle name="Comma 4 2 3 2" xfId="130" xr:uid="{00000000-0005-0000-0000-000081000000}"/>
    <cellStyle name="Comma 4 2 3 3" xfId="131" xr:uid="{00000000-0005-0000-0000-000082000000}"/>
    <cellStyle name="Comma 4 2 4" xfId="132" xr:uid="{00000000-0005-0000-0000-000083000000}"/>
    <cellStyle name="Comma 4 2 4 2" xfId="133" xr:uid="{00000000-0005-0000-0000-000084000000}"/>
    <cellStyle name="Comma 4 2 5" xfId="134" xr:uid="{00000000-0005-0000-0000-000085000000}"/>
    <cellStyle name="Comma 4 3" xfId="135" xr:uid="{00000000-0005-0000-0000-000086000000}"/>
    <cellStyle name="Comma 4 3 2" xfId="136" xr:uid="{00000000-0005-0000-0000-000087000000}"/>
    <cellStyle name="Comma 4 3 3" xfId="137" xr:uid="{00000000-0005-0000-0000-000088000000}"/>
    <cellStyle name="Comma 4 4" xfId="138" xr:uid="{00000000-0005-0000-0000-000089000000}"/>
    <cellStyle name="Comma 4 5" xfId="139" xr:uid="{00000000-0005-0000-0000-00008A000000}"/>
    <cellStyle name="Comma 4 5 2" xfId="140" xr:uid="{00000000-0005-0000-0000-00008B000000}"/>
    <cellStyle name="Comma 4 5 3" xfId="141" xr:uid="{00000000-0005-0000-0000-00008C000000}"/>
    <cellStyle name="Comma 4 6" xfId="142" xr:uid="{00000000-0005-0000-0000-00008D000000}"/>
    <cellStyle name="Comma 4 7" xfId="143" xr:uid="{00000000-0005-0000-0000-00008E000000}"/>
    <cellStyle name="Comma 4 8" xfId="144" xr:uid="{00000000-0005-0000-0000-00008F000000}"/>
    <cellStyle name="Comma 4 9" xfId="145" xr:uid="{00000000-0005-0000-0000-000090000000}"/>
    <cellStyle name="Comma 5" xfId="146" xr:uid="{00000000-0005-0000-0000-000091000000}"/>
    <cellStyle name="Comma 5 2" xfId="147" xr:uid="{00000000-0005-0000-0000-000092000000}"/>
    <cellStyle name="Comma 5 2 2" xfId="148" xr:uid="{00000000-0005-0000-0000-000093000000}"/>
    <cellStyle name="Comma 5 2 3" xfId="149" xr:uid="{00000000-0005-0000-0000-000094000000}"/>
    <cellStyle name="Comma 5 3" xfId="150" xr:uid="{00000000-0005-0000-0000-000095000000}"/>
    <cellStyle name="Comma 5 3 2" xfId="151" xr:uid="{00000000-0005-0000-0000-000096000000}"/>
    <cellStyle name="Comma 5 3 3" xfId="152" xr:uid="{00000000-0005-0000-0000-000097000000}"/>
    <cellStyle name="Comma 5 4" xfId="153" xr:uid="{00000000-0005-0000-0000-000098000000}"/>
    <cellStyle name="Comma 5 4 2" xfId="154" xr:uid="{00000000-0005-0000-0000-000099000000}"/>
    <cellStyle name="Comma 5 4 3" xfId="155" xr:uid="{00000000-0005-0000-0000-00009A000000}"/>
    <cellStyle name="Comma 5 4 4" xfId="156" xr:uid="{00000000-0005-0000-0000-00009B000000}"/>
    <cellStyle name="Comma 5 5" xfId="157" xr:uid="{00000000-0005-0000-0000-00009C000000}"/>
    <cellStyle name="Comma 5 5 2" xfId="158" xr:uid="{00000000-0005-0000-0000-00009D000000}"/>
    <cellStyle name="Comma 5 5 3" xfId="159" xr:uid="{00000000-0005-0000-0000-00009E000000}"/>
    <cellStyle name="Comma 5 6" xfId="160" xr:uid="{00000000-0005-0000-0000-00009F000000}"/>
    <cellStyle name="Comma 5 7" xfId="161" xr:uid="{00000000-0005-0000-0000-0000A0000000}"/>
    <cellStyle name="Comma 5 8" xfId="162" xr:uid="{00000000-0005-0000-0000-0000A1000000}"/>
    <cellStyle name="Comma 5 9" xfId="163" xr:uid="{00000000-0005-0000-0000-0000A2000000}"/>
    <cellStyle name="Comma 6" xfId="164" xr:uid="{00000000-0005-0000-0000-0000A3000000}"/>
    <cellStyle name="Comma 6 2" xfId="165" xr:uid="{00000000-0005-0000-0000-0000A4000000}"/>
    <cellStyle name="Comma 6 2 2" xfId="166" xr:uid="{00000000-0005-0000-0000-0000A5000000}"/>
    <cellStyle name="Comma 6 2 3" xfId="167" xr:uid="{00000000-0005-0000-0000-0000A6000000}"/>
    <cellStyle name="Comma 6 3" xfId="168" xr:uid="{00000000-0005-0000-0000-0000A7000000}"/>
    <cellStyle name="Comma 6 3 2" xfId="169" xr:uid="{00000000-0005-0000-0000-0000A8000000}"/>
    <cellStyle name="Comma 6 3 3" xfId="170" xr:uid="{00000000-0005-0000-0000-0000A9000000}"/>
    <cellStyle name="Comma 6 4" xfId="171" xr:uid="{00000000-0005-0000-0000-0000AA000000}"/>
    <cellStyle name="Comma 6 4 2" xfId="172" xr:uid="{00000000-0005-0000-0000-0000AB000000}"/>
    <cellStyle name="Comma 6 4 2 2" xfId="173" xr:uid="{00000000-0005-0000-0000-0000AC000000}"/>
    <cellStyle name="Comma 6 4 3" xfId="174" xr:uid="{00000000-0005-0000-0000-0000AD000000}"/>
    <cellStyle name="Comma 6 4 4" xfId="175" xr:uid="{00000000-0005-0000-0000-0000AE000000}"/>
    <cellStyle name="Comma 6 4 5" xfId="176" xr:uid="{00000000-0005-0000-0000-0000AF000000}"/>
    <cellStyle name="Comma 6 5" xfId="177" xr:uid="{00000000-0005-0000-0000-0000B0000000}"/>
    <cellStyle name="Comma 6 5 2" xfId="178" xr:uid="{00000000-0005-0000-0000-0000B1000000}"/>
    <cellStyle name="Comma 6 5 3" xfId="179" xr:uid="{00000000-0005-0000-0000-0000B2000000}"/>
    <cellStyle name="Comma 6 6" xfId="180" xr:uid="{00000000-0005-0000-0000-0000B3000000}"/>
    <cellStyle name="Comma 6 6 2" xfId="181" xr:uid="{00000000-0005-0000-0000-0000B4000000}"/>
    <cellStyle name="Comma 6 7" xfId="182" xr:uid="{00000000-0005-0000-0000-0000B5000000}"/>
    <cellStyle name="Comma 6 8" xfId="183" xr:uid="{00000000-0005-0000-0000-0000B6000000}"/>
    <cellStyle name="Comma 6 9" xfId="184" xr:uid="{00000000-0005-0000-0000-0000B7000000}"/>
    <cellStyle name="Comma 7" xfId="185" xr:uid="{00000000-0005-0000-0000-0000B8000000}"/>
    <cellStyle name="Comma 7 2" xfId="186" xr:uid="{00000000-0005-0000-0000-0000B9000000}"/>
    <cellStyle name="Comma 7 2 2" xfId="187" xr:uid="{00000000-0005-0000-0000-0000BA000000}"/>
    <cellStyle name="Comma 7 2 3" xfId="188" xr:uid="{00000000-0005-0000-0000-0000BB000000}"/>
    <cellStyle name="Comma 7 3" xfId="189" xr:uid="{00000000-0005-0000-0000-0000BC000000}"/>
    <cellStyle name="Comma 7 3 2" xfId="190" xr:uid="{00000000-0005-0000-0000-0000BD000000}"/>
    <cellStyle name="Comma 7 3 3" xfId="191" xr:uid="{00000000-0005-0000-0000-0000BE000000}"/>
    <cellStyle name="Comma 7 4" xfId="192" xr:uid="{00000000-0005-0000-0000-0000BF000000}"/>
    <cellStyle name="Comma 7 5" xfId="193" xr:uid="{00000000-0005-0000-0000-0000C0000000}"/>
    <cellStyle name="Comma 8" xfId="194" xr:uid="{00000000-0005-0000-0000-0000C1000000}"/>
    <cellStyle name="Comma 8 2" xfId="195" xr:uid="{00000000-0005-0000-0000-0000C2000000}"/>
    <cellStyle name="Comma 8 2 2" xfId="196" xr:uid="{00000000-0005-0000-0000-0000C3000000}"/>
    <cellStyle name="Comma 8 2 3" xfId="197" xr:uid="{00000000-0005-0000-0000-0000C4000000}"/>
    <cellStyle name="Comma 8 3" xfId="198" xr:uid="{00000000-0005-0000-0000-0000C5000000}"/>
    <cellStyle name="Comma 8 3 2" xfId="199" xr:uid="{00000000-0005-0000-0000-0000C6000000}"/>
    <cellStyle name="Comma 8 3 3" xfId="200" xr:uid="{00000000-0005-0000-0000-0000C7000000}"/>
    <cellStyle name="Comma 8 4" xfId="201" xr:uid="{00000000-0005-0000-0000-0000C8000000}"/>
    <cellStyle name="Comma 8 5" xfId="202" xr:uid="{00000000-0005-0000-0000-0000C9000000}"/>
    <cellStyle name="Comma 9" xfId="203" xr:uid="{00000000-0005-0000-0000-0000CA000000}"/>
    <cellStyle name="Comma 9 2" xfId="204" xr:uid="{00000000-0005-0000-0000-0000CB000000}"/>
    <cellStyle name="Comma 9 2 2" xfId="205" xr:uid="{00000000-0005-0000-0000-0000CC000000}"/>
    <cellStyle name="Comma 9 2 3" xfId="206" xr:uid="{00000000-0005-0000-0000-0000CD000000}"/>
    <cellStyle name="Comma 9 3" xfId="207" xr:uid="{00000000-0005-0000-0000-0000CE000000}"/>
    <cellStyle name="Comma 9 3 2" xfId="208" xr:uid="{00000000-0005-0000-0000-0000CF000000}"/>
    <cellStyle name="Comma 9 3 3" xfId="209" xr:uid="{00000000-0005-0000-0000-0000D0000000}"/>
    <cellStyle name="Comma 9 4" xfId="210" xr:uid="{00000000-0005-0000-0000-0000D1000000}"/>
    <cellStyle name="Comma 9 5" xfId="211" xr:uid="{00000000-0005-0000-0000-0000D2000000}"/>
    <cellStyle name="Currency" xfId="212" builtinId="4"/>
    <cellStyle name="Currency [0] 2" xfId="213" xr:uid="{00000000-0005-0000-0000-0000D4000000}"/>
    <cellStyle name="Currency [0] 2 2" xfId="214" xr:uid="{00000000-0005-0000-0000-0000D5000000}"/>
    <cellStyle name="Currency [0] 2 3" xfId="215" xr:uid="{00000000-0005-0000-0000-0000D6000000}"/>
    <cellStyle name="Currency [0] 2 4" xfId="216" xr:uid="{00000000-0005-0000-0000-0000D7000000}"/>
    <cellStyle name="Currency 17" xfId="217" xr:uid="{00000000-0005-0000-0000-0000D8000000}"/>
    <cellStyle name="Currency 17 2" xfId="218" xr:uid="{00000000-0005-0000-0000-0000D9000000}"/>
    <cellStyle name="Currency 17 2 2" xfId="219" xr:uid="{00000000-0005-0000-0000-0000DA000000}"/>
    <cellStyle name="Currency 17 2 3" xfId="220" xr:uid="{00000000-0005-0000-0000-0000DB000000}"/>
    <cellStyle name="Currency 17 3" xfId="221" xr:uid="{00000000-0005-0000-0000-0000DC000000}"/>
    <cellStyle name="Currency 17 3 2" xfId="222" xr:uid="{00000000-0005-0000-0000-0000DD000000}"/>
    <cellStyle name="Currency 17 3 3" xfId="223" xr:uid="{00000000-0005-0000-0000-0000DE000000}"/>
    <cellStyle name="Currency 17 4" xfId="224" xr:uid="{00000000-0005-0000-0000-0000DF000000}"/>
    <cellStyle name="Currency 17 4 2" xfId="225" xr:uid="{00000000-0005-0000-0000-0000E0000000}"/>
    <cellStyle name="Currency 17 5" xfId="226" xr:uid="{00000000-0005-0000-0000-0000E1000000}"/>
    <cellStyle name="Currency 18" xfId="227" xr:uid="{00000000-0005-0000-0000-0000E2000000}"/>
    <cellStyle name="Currency 18 2" xfId="228" xr:uid="{00000000-0005-0000-0000-0000E3000000}"/>
    <cellStyle name="Currency 18 2 2" xfId="229" xr:uid="{00000000-0005-0000-0000-0000E4000000}"/>
    <cellStyle name="Currency 18 2 2 2" xfId="230" xr:uid="{00000000-0005-0000-0000-0000E5000000}"/>
    <cellStyle name="Currency 18 2 3" xfId="231" xr:uid="{00000000-0005-0000-0000-0000E6000000}"/>
    <cellStyle name="Currency 18 3" xfId="232" xr:uid="{00000000-0005-0000-0000-0000E7000000}"/>
    <cellStyle name="Currency 18 3 2" xfId="233" xr:uid="{00000000-0005-0000-0000-0000E8000000}"/>
    <cellStyle name="Currency 18 3 3" xfId="234" xr:uid="{00000000-0005-0000-0000-0000E9000000}"/>
    <cellStyle name="Currency 18 4" xfId="235" xr:uid="{00000000-0005-0000-0000-0000EA000000}"/>
    <cellStyle name="Currency 18 4 2" xfId="236" xr:uid="{00000000-0005-0000-0000-0000EB000000}"/>
    <cellStyle name="Currency 18 5" xfId="237" xr:uid="{00000000-0005-0000-0000-0000EC000000}"/>
    <cellStyle name="Currency 19" xfId="238" xr:uid="{00000000-0005-0000-0000-0000ED000000}"/>
    <cellStyle name="Currency 19 2" xfId="239" xr:uid="{00000000-0005-0000-0000-0000EE000000}"/>
    <cellStyle name="Currency 19 2 2" xfId="240" xr:uid="{00000000-0005-0000-0000-0000EF000000}"/>
    <cellStyle name="Currency 19 2 3" xfId="241" xr:uid="{00000000-0005-0000-0000-0000F0000000}"/>
    <cellStyle name="Currency 19 3" xfId="242" xr:uid="{00000000-0005-0000-0000-0000F1000000}"/>
    <cellStyle name="Currency 19 3 2" xfId="243" xr:uid="{00000000-0005-0000-0000-0000F2000000}"/>
    <cellStyle name="Currency 19 3 3" xfId="244" xr:uid="{00000000-0005-0000-0000-0000F3000000}"/>
    <cellStyle name="Currency 19 4" xfId="245" xr:uid="{00000000-0005-0000-0000-0000F4000000}"/>
    <cellStyle name="Currency 19 4 2" xfId="246" xr:uid="{00000000-0005-0000-0000-0000F5000000}"/>
    <cellStyle name="Currency 19 5" xfId="247" xr:uid="{00000000-0005-0000-0000-0000F6000000}"/>
    <cellStyle name="Currency 2" xfId="248" xr:uid="{00000000-0005-0000-0000-0000F7000000}"/>
    <cellStyle name="Currency 2 2" xfId="249" xr:uid="{00000000-0005-0000-0000-0000F8000000}"/>
    <cellStyle name="Currency 2 3" xfId="250" xr:uid="{00000000-0005-0000-0000-0000F9000000}"/>
    <cellStyle name="Currency 2 4" xfId="251" xr:uid="{00000000-0005-0000-0000-0000FA000000}"/>
    <cellStyle name="Currency 3" xfId="252" xr:uid="{00000000-0005-0000-0000-0000FB000000}"/>
    <cellStyle name="Currency 3 2" xfId="253" xr:uid="{00000000-0005-0000-0000-0000FC000000}"/>
    <cellStyle name="Currency 3 3" xfId="254" xr:uid="{00000000-0005-0000-0000-0000FD000000}"/>
    <cellStyle name="Currency 3 4" xfId="255" xr:uid="{00000000-0005-0000-0000-0000FE000000}"/>
    <cellStyle name="Currency 4" xfId="256" xr:uid="{00000000-0005-0000-0000-0000FF000000}"/>
    <cellStyle name="Currency 5" xfId="257" xr:uid="{00000000-0005-0000-0000-000000010000}"/>
    <cellStyle name="Currency 6" xfId="258" xr:uid="{00000000-0005-0000-0000-000001010000}"/>
    <cellStyle name="Date" xfId="259" xr:uid="{00000000-0005-0000-0000-000002010000}"/>
    <cellStyle name="Explanatory Text 2" xfId="260" xr:uid="{00000000-0005-0000-0000-000003010000}"/>
    <cellStyle name="Fixed" xfId="261" xr:uid="{00000000-0005-0000-0000-000004010000}"/>
    <cellStyle name="Good 2" xfId="262" xr:uid="{00000000-0005-0000-0000-000005010000}"/>
    <cellStyle name="Heading 1 2" xfId="263" xr:uid="{00000000-0005-0000-0000-000006010000}"/>
    <cellStyle name="Heading 2 2" xfId="264" xr:uid="{00000000-0005-0000-0000-000007010000}"/>
    <cellStyle name="Heading 3 2" xfId="265" xr:uid="{00000000-0005-0000-0000-000008010000}"/>
    <cellStyle name="Heading 4 2" xfId="266" xr:uid="{00000000-0005-0000-0000-000009010000}"/>
    <cellStyle name="HEADING1" xfId="267" xr:uid="{00000000-0005-0000-0000-00000A010000}"/>
    <cellStyle name="HEADING2" xfId="268" xr:uid="{00000000-0005-0000-0000-00000B010000}"/>
    <cellStyle name="Hyperlink 2" xfId="269" xr:uid="{00000000-0005-0000-0000-00000C010000}"/>
    <cellStyle name="Hyperlink 3" xfId="270" xr:uid="{00000000-0005-0000-0000-00000D010000}"/>
    <cellStyle name="Input 2" xfId="271" xr:uid="{00000000-0005-0000-0000-00000E010000}"/>
    <cellStyle name="Linked Cell 2" xfId="272" xr:uid="{00000000-0005-0000-0000-00000F010000}"/>
    <cellStyle name="Navadno 2" xfId="273" xr:uid="{00000000-0005-0000-0000-000010010000}"/>
    <cellStyle name="Navadno_Cenik Proplanner 2005" xfId="274" xr:uid="{00000000-0005-0000-0000-000011010000}"/>
    <cellStyle name="Neutral 2" xfId="275" xr:uid="{00000000-0005-0000-0000-000012010000}"/>
    <cellStyle name="Normal" xfId="0" builtinId="0"/>
    <cellStyle name="Normal 10" xfId="276" xr:uid="{00000000-0005-0000-0000-000014010000}"/>
    <cellStyle name="Normal 10 2" xfId="277" xr:uid="{00000000-0005-0000-0000-000015010000}"/>
    <cellStyle name="Normal 10 3" xfId="278" xr:uid="{00000000-0005-0000-0000-000016010000}"/>
    <cellStyle name="Normal 11" xfId="279" xr:uid="{00000000-0005-0000-0000-000017010000}"/>
    <cellStyle name="Normal 11 2" xfId="280" xr:uid="{00000000-0005-0000-0000-000018010000}"/>
    <cellStyle name="Normal 11 3" xfId="281" xr:uid="{00000000-0005-0000-0000-000019010000}"/>
    <cellStyle name="Normal 12" xfId="282" xr:uid="{00000000-0005-0000-0000-00001A010000}"/>
    <cellStyle name="Normal 12 2" xfId="283" xr:uid="{00000000-0005-0000-0000-00001B010000}"/>
    <cellStyle name="Normal 12 3" xfId="284" xr:uid="{00000000-0005-0000-0000-00001C010000}"/>
    <cellStyle name="Normal 13" xfId="285" xr:uid="{00000000-0005-0000-0000-00001D010000}"/>
    <cellStyle name="Normal 13 2" xfId="286" xr:uid="{00000000-0005-0000-0000-00001E010000}"/>
    <cellStyle name="Normal 13 3" xfId="287" xr:uid="{00000000-0005-0000-0000-00001F010000}"/>
    <cellStyle name="Normal 14" xfId="288" xr:uid="{00000000-0005-0000-0000-000020010000}"/>
    <cellStyle name="Normal 14 2" xfId="289" xr:uid="{00000000-0005-0000-0000-000021010000}"/>
    <cellStyle name="Normal 14 3" xfId="290" xr:uid="{00000000-0005-0000-0000-000022010000}"/>
    <cellStyle name="Normal 15" xfId="291" xr:uid="{00000000-0005-0000-0000-000023010000}"/>
    <cellStyle name="Normal 16" xfId="292" xr:uid="{00000000-0005-0000-0000-000024010000}"/>
    <cellStyle name="Normal 16 2" xfId="293" xr:uid="{00000000-0005-0000-0000-000025010000}"/>
    <cellStyle name="Normal 16 3" xfId="294" xr:uid="{00000000-0005-0000-0000-000026010000}"/>
    <cellStyle name="Normal 17" xfId="295" xr:uid="{00000000-0005-0000-0000-000027010000}"/>
    <cellStyle name="Normal 17 2" xfId="296" xr:uid="{00000000-0005-0000-0000-000028010000}"/>
    <cellStyle name="Normal 17 3" xfId="297" xr:uid="{00000000-0005-0000-0000-000029010000}"/>
    <cellStyle name="Normal 18" xfId="298" xr:uid="{00000000-0005-0000-0000-00002A010000}"/>
    <cellStyle name="Normal 18 2" xfId="299" xr:uid="{00000000-0005-0000-0000-00002B010000}"/>
    <cellStyle name="Normal 18 3" xfId="300" xr:uid="{00000000-0005-0000-0000-00002C010000}"/>
    <cellStyle name="Normal 19" xfId="301" xr:uid="{00000000-0005-0000-0000-00002D010000}"/>
    <cellStyle name="Normal 19 2" xfId="302" xr:uid="{00000000-0005-0000-0000-00002E010000}"/>
    <cellStyle name="Normal 19 3" xfId="303" xr:uid="{00000000-0005-0000-0000-00002F010000}"/>
    <cellStyle name="Normal 2" xfId="304" xr:uid="{00000000-0005-0000-0000-000030010000}"/>
    <cellStyle name="Normal 2 2" xfId="305" xr:uid="{00000000-0005-0000-0000-000031010000}"/>
    <cellStyle name="Normal 20" xfId="306" xr:uid="{00000000-0005-0000-0000-000032010000}"/>
    <cellStyle name="Normal 20 2" xfId="307" xr:uid="{00000000-0005-0000-0000-000033010000}"/>
    <cellStyle name="Normal 20 3" xfId="308" xr:uid="{00000000-0005-0000-0000-000034010000}"/>
    <cellStyle name="Normal 21" xfId="309" xr:uid="{00000000-0005-0000-0000-000035010000}"/>
    <cellStyle name="Normal 21 2" xfId="310" xr:uid="{00000000-0005-0000-0000-000036010000}"/>
    <cellStyle name="Normal 21 3" xfId="311" xr:uid="{00000000-0005-0000-0000-000037010000}"/>
    <cellStyle name="Normal 22" xfId="312" xr:uid="{00000000-0005-0000-0000-000038010000}"/>
    <cellStyle name="Normal 23" xfId="313" xr:uid="{00000000-0005-0000-0000-000039010000}"/>
    <cellStyle name="Normal 24" xfId="314" xr:uid="{00000000-0005-0000-0000-00003A010000}"/>
    <cellStyle name="Normal 25" xfId="315" xr:uid="{00000000-0005-0000-0000-00003B010000}"/>
    <cellStyle name="Normal 26" xfId="316" xr:uid="{00000000-0005-0000-0000-00003C010000}"/>
    <cellStyle name="Normal 27" xfId="317" xr:uid="{00000000-0005-0000-0000-00003D010000}"/>
    <cellStyle name="Normal 28" xfId="318" xr:uid="{00000000-0005-0000-0000-00003E010000}"/>
    <cellStyle name="Normal 29" xfId="319" xr:uid="{00000000-0005-0000-0000-00003F010000}"/>
    <cellStyle name="Normal 3 2" xfId="320" xr:uid="{00000000-0005-0000-0000-000040010000}"/>
    <cellStyle name="Normal 3 3" xfId="321" xr:uid="{00000000-0005-0000-0000-000041010000}"/>
    <cellStyle name="Normal 3 3 2" xfId="322" xr:uid="{00000000-0005-0000-0000-000042010000}"/>
    <cellStyle name="Normal 3 3 3" xfId="323" xr:uid="{00000000-0005-0000-0000-000043010000}"/>
    <cellStyle name="Normal 3 3 4" xfId="324" xr:uid="{00000000-0005-0000-0000-000044010000}"/>
    <cellStyle name="Normal 3 4" xfId="325" xr:uid="{00000000-0005-0000-0000-000045010000}"/>
    <cellStyle name="Normal 30" xfId="326" xr:uid="{00000000-0005-0000-0000-000046010000}"/>
    <cellStyle name="Normal 31" xfId="327" xr:uid="{00000000-0005-0000-0000-000047010000}"/>
    <cellStyle name="Normal 4" xfId="328" xr:uid="{00000000-0005-0000-0000-000048010000}"/>
    <cellStyle name="Normal 4 2" xfId="329" xr:uid="{00000000-0005-0000-0000-000049010000}"/>
    <cellStyle name="Normal 4 3" xfId="330" xr:uid="{00000000-0005-0000-0000-00004A010000}"/>
    <cellStyle name="Normal 4 4" xfId="331" xr:uid="{00000000-0005-0000-0000-00004B010000}"/>
    <cellStyle name="Normal 4 5" xfId="332" xr:uid="{00000000-0005-0000-0000-00004C010000}"/>
    <cellStyle name="Normal 5" xfId="333" xr:uid="{00000000-0005-0000-0000-00004D010000}"/>
    <cellStyle name="Normal 5 2" xfId="334" xr:uid="{00000000-0005-0000-0000-00004E010000}"/>
    <cellStyle name="Normal 5 3" xfId="335" xr:uid="{00000000-0005-0000-0000-00004F010000}"/>
    <cellStyle name="Normal 5 4" xfId="336" xr:uid="{00000000-0005-0000-0000-000050010000}"/>
    <cellStyle name="Normal 5 4 2" xfId="337" xr:uid="{00000000-0005-0000-0000-000051010000}"/>
    <cellStyle name="Normal 5 4 3" xfId="338" xr:uid="{00000000-0005-0000-0000-000052010000}"/>
    <cellStyle name="Normal 5 4 4" xfId="339" xr:uid="{00000000-0005-0000-0000-000053010000}"/>
    <cellStyle name="Normal 5 5" xfId="340" xr:uid="{00000000-0005-0000-0000-000054010000}"/>
    <cellStyle name="Normal 5 6" xfId="341" xr:uid="{00000000-0005-0000-0000-000055010000}"/>
    <cellStyle name="Normal 5 7" xfId="342" xr:uid="{00000000-0005-0000-0000-000056010000}"/>
    <cellStyle name="Normal 5 8" xfId="343" xr:uid="{00000000-0005-0000-0000-000057010000}"/>
    <cellStyle name="Normal 6" xfId="344" xr:uid="{00000000-0005-0000-0000-000058010000}"/>
    <cellStyle name="Normal 6 2" xfId="345" xr:uid="{00000000-0005-0000-0000-000059010000}"/>
    <cellStyle name="Normal 6 3" xfId="346" xr:uid="{00000000-0005-0000-0000-00005A010000}"/>
    <cellStyle name="Normal 6 4" xfId="347" xr:uid="{00000000-0005-0000-0000-00005B010000}"/>
    <cellStyle name="Normal 6 5" xfId="348" xr:uid="{00000000-0005-0000-0000-00005C010000}"/>
    <cellStyle name="Normal 7" xfId="349" xr:uid="{00000000-0005-0000-0000-00005D010000}"/>
    <cellStyle name="Normal 7 2" xfId="350" xr:uid="{00000000-0005-0000-0000-00005E010000}"/>
    <cellStyle name="Normal 7 2 2" xfId="351" xr:uid="{00000000-0005-0000-0000-00005F010000}"/>
    <cellStyle name="Normal 7 2 2 2" xfId="352" xr:uid="{00000000-0005-0000-0000-000060010000}"/>
    <cellStyle name="Normal 7 2 2 3" xfId="353" xr:uid="{00000000-0005-0000-0000-000061010000}"/>
    <cellStyle name="Normal 7 2 2 4" xfId="354" xr:uid="{00000000-0005-0000-0000-000062010000}"/>
    <cellStyle name="Normal 7 2 3" xfId="355" xr:uid="{00000000-0005-0000-0000-000063010000}"/>
    <cellStyle name="Normal 7 2 4" xfId="356" xr:uid="{00000000-0005-0000-0000-000064010000}"/>
    <cellStyle name="Normal 7 2 5" xfId="357" xr:uid="{00000000-0005-0000-0000-000065010000}"/>
    <cellStyle name="Normal 7 2 6" xfId="358" xr:uid="{00000000-0005-0000-0000-000066010000}"/>
    <cellStyle name="Normal 7 3" xfId="359" xr:uid="{00000000-0005-0000-0000-000067010000}"/>
    <cellStyle name="Normal 7 3 2" xfId="360" xr:uid="{00000000-0005-0000-0000-000068010000}"/>
    <cellStyle name="Normal 7 3 3" xfId="361" xr:uid="{00000000-0005-0000-0000-000069010000}"/>
    <cellStyle name="Normal 7 4" xfId="362" xr:uid="{00000000-0005-0000-0000-00006A010000}"/>
    <cellStyle name="Normal 8" xfId="363" xr:uid="{00000000-0005-0000-0000-00006B010000}"/>
    <cellStyle name="Normal 8 2" xfId="364" xr:uid="{00000000-0005-0000-0000-00006C010000}"/>
    <cellStyle name="Normal 8 3" xfId="365" xr:uid="{00000000-0005-0000-0000-00006D010000}"/>
    <cellStyle name="Normal 8 4" xfId="366" xr:uid="{00000000-0005-0000-0000-00006E010000}"/>
    <cellStyle name="Normal 8 5" xfId="367" xr:uid="{00000000-0005-0000-0000-00006F010000}"/>
    <cellStyle name="Normal 9" xfId="368" xr:uid="{00000000-0005-0000-0000-000070010000}"/>
    <cellStyle name="Normal 9 2" xfId="369" xr:uid="{00000000-0005-0000-0000-000071010000}"/>
    <cellStyle name="Normal 9 3" xfId="370" xr:uid="{00000000-0005-0000-0000-000072010000}"/>
    <cellStyle name="Normal 9 4" xfId="371" xr:uid="{00000000-0005-0000-0000-000073010000}"/>
    <cellStyle name="Normal 9 4 2" xfId="372" xr:uid="{00000000-0005-0000-0000-000074010000}"/>
    <cellStyle name="Normal 9 4 3" xfId="373" xr:uid="{00000000-0005-0000-0000-000075010000}"/>
    <cellStyle name="Normal 9 4 4" xfId="374" xr:uid="{00000000-0005-0000-0000-000076010000}"/>
    <cellStyle name="Normal 9 5" xfId="375" xr:uid="{00000000-0005-0000-0000-000077010000}"/>
    <cellStyle name="Normal 9 6" xfId="376" xr:uid="{00000000-0005-0000-0000-000078010000}"/>
    <cellStyle name="Normal 9 7" xfId="377" xr:uid="{00000000-0005-0000-0000-000079010000}"/>
    <cellStyle name="Normal 9 8" xfId="378" xr:uid="{00000000-0005-0000-0000-00007A010000}"/>
    <cellStyle name="Note 2" xfId="379" xr:uid="{00000000-0005-0000-0000-00007B010000}"/>
    <cellStyle name="Note 2 2" xfId="380" xr:uid="{00000000-0005-0000-0000-00007C010000}"/>
    <cellStyle name="Note 2 3" xfId="381" xr:uid="{00000000-0005-0000-0000-00007D010000}"/>
    <cellStyle name="Output 2" xfId="382" xr:uid="{00000000-0005-0000-0000-00007E010000}"/>
    <cellStyle name="Percent 2" xfId="383" xr:uid="{00000000-0005-0000-0000-00007F010000}"/>
    <cellStyle name="Percent 2 2" xfId="384" xr:uid="{00000000-0005-0000-0000-000080010000}"/>
    <cellStyle name="Percent 2 2 2" xfId="385" xr:uid="{00000000-0005-0000-0000-000081010000}"/>
    <cellStyle name="Percent 2 2 3" xfId="386" xr:uid="{00000000-0005-0000-0000-000082010000}"/>
    <cellStyle name="Percent 2 2 4" xfId="387" xr:uid="{00000000-0005-0000-0000-000083010000}"/>
    <cellStyle name="Percent 2 3" xfId="388" xr:uid="{00000000-0005-0000-0000-000084010000}"/>
    <cellStyle name="Percent 2 4" xfId="389" xr:uid="{00000000-0005-0000-0000-000085010000}"/>
    <cellStyle name="Percent 3" xfId="390" xr:uid="{00000000-0005-0000-0000-000086010000}"/>
    <cellStyle name="Percent 3 2" xfId="391" xr:uid="{00000000-0005-0000-0000-000087010000}"/>
    <cellStyle name="Percent 3 3" xfId="392" xr:uid="{00000000-0005-0000-0000-000088010000}"/>
    <cellStyle name="Percent 3 4" xfId="393" xr:uid="{00000000-0005-0000-0000-000089010000}"/>
    <cellStyle name="Percent 4" xfId="394" xr:uid="{00000000-0005-0000-0000-00008A010000}"/>
    <cellStyle name="Percent 4 2" xfId="395" xr:uid="{00000000-0005-0000-0000-00008B010000}"/>
    <cellStyle name="Percent 4 3" xfId="396" xr:uid="{00000000-0005-0000-0000-00008C010000}"/>
    <cellStyle name="Percent 4 4" xfId="397" xr:uid="{00000000-0005-0000-0000-00008D010000}"/>
    <cellStyle name="Percent 5" xfId="398" xr:uid="{00000000-0005-0000-0000-00008E010000}"/>
    <cellStyle name="SAPBEXstdData" xfId="399" xr:uid="{00000000-0005-0000-0000-00008F010000}"/>
    <cellStyle name="SAPBEXstdItem" xfId="400" xr:uid="{00000000-0005-0000-0000-000090010000}"/>
    <cellStyle name="Standard 4" xfId="401" xr:uid="{00000000-0005-0000-0000-000091010000}"/>
    <cellStyle name="Standard 4 2" xfId="402" xr:uid="{00000000-0005-0000-0000-000092010000}"/>
    <cellStyle name="Standard 4 2 2" xfId="403" xr:uid="{00000000-0005-0000-0000-000093010000}"/>
    <cellStyle name="Standard 4 3" xfId="404" xr:uid="{00000000-0005-0000-0000-000094010000}"/>
    <cellStyle name="Standard 5" xfId="405" xr:uid="{00000000-0005-0000-0000-000095010000}"/>
    <cellStyle name="Standard_2007_PSO_PMI_HAP_0215" xfId="406" xr:uid="{00000000-0005-0000-0000-000096010000}"/>
    <cellStyle name="Title 2" xfId="407" xr:uid="{00000000-0005-0000-0000-000097010000}"/>
    <cellStyle name="Title 2 2" xfId="408" xr:uid="{00000000-0005-0000-0000-000098010000}"/>
    <cellStyle name="Title 2 3" xfId="409" xr:uid="{00000000-0005-0000-0000-000099010000}"/>
    <cellStyle name="Total 2" xfId="410" xr:uid="{00000000-0005-0000-0000-00009A010000}"/>
    <cellStyle name="Warning Text 2" xfId="411" xr:uid="{00000000-0005-0000-0000-00009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H44"/>
  <sheetViews>
    <sheetView tabSelected="1" view="pageBreakPreview" zoomScaleNormal="100" zoomScaleSheetLayoutView="100" workbookViewId="0">
      <selection sqref="A1:E2"/>
    </sheetView>
  </sheetViews>
  <sheetFormatPr defaultRowHeight="12"/>
  <cols>
    <col min="1" max="1" width="6.85546875" style="29" customWidth="1"/>
    <col min="2" max="2" width="76.28515625" style="5" customWidth="1"/>
    <col min="3" max="3" width="9.85546875" style="44" customWidth="1"/>
    <col min="4" max="4" width="8.140625" style="44" customWidth="1"/>
    <col min="5" max="5" width="13.7109375" style="10" customWidth="1"/>
    <col min="6" max="6" width="15.140625" style="3" customWidth="1"/>
    <col min="7" max="7" width="29.140625" style="3" bestFit="1" customWidth="1"/>
    <col min="8" max="16384" width="9.140625" style="3"/>
  </cols>
  <sheetData>
    <row r="1" spans="1:8" ht="12.75">
      <c r="A1" s="184" t="s">
        <v>28</v>
      </c>
      <c r="B1" s="185"/>
      <c r="C1" s="185"/>
      <c r="D1" s="185"/>
      <c r="E1" s="185"/>
      <c r="F1" s="188"/>
      <c r="G1"/>
      <c r="H1"/>
    </row>
    <row r="2" spans="1:8" ht="12.75">
      <c r="A2" s="186"/>
      <c r="B2" s="187"/>
      <c r="C2" s="187"/>
      <c r="D2" s="187"/>
      <c r="E2" s="187"/>
      <c r="F2" s="189"/>
      <c r="G2"/>
      <c r="H2"/>
    </row>
    <row r="3" spans="1:8" ht="13.5" hidden="1" thickBot="1">
      <c r="A3" s="35"/>
      <c r="B3" s="3"/>
      <c r="C3" s="43"/>
      <c r="D3" s="43"/>
      <c r="E3" s="45"/>
      <c r="F3" s="36"/>
      <c r="G3"/>
      <c r="H3"/>
    </row>
    <row r="4" spans="1:8" ht="12" hidden="1" customHeight="1">
      <c r="A4" s="191" t="s">
        <v>25</v>
      </c>
      <c r="B4" s="192"/>
      <c r="C4" s="46"/>
      <c r="E4" s="45"/>
      <c r="F4" s="37"/>
    </row>
    <row r="5" spans="1:8" ht="13.5" hidden="1" thickBot="1">
      <c r="A5" s="35"/>
      <c r="B5" s="3"/>
      <c r="C5" s="43"/>
      <c r="D5" s="43"/>
      <c r="E5" s="45"/>
      <c r="F5" s="36"/>
      <c r="G5"/>
      <c r="H5"/>
    </row>
    <row r="6" spans="1:8" s="4" customFormat="1">
      <c r="A6" s="106" t="s">
        <v>24</v>
      </c>
      <c r="B6" s="107" t="s">
        <v>1</v>
      </c>
      <c r="C6" s="108" t="s">
        <v>2</v>
      </c>
      <c r="D6" s="108" t="s">
        <v>3</v>
      </c>
      <c r="E6" s="109" t="s">
        <v>26</v>
      </c>
      <c r="F6" s="109" t="s">
        <v>4</v>
      </c>
    </row>
    <row r="7" spans="1:8" ht="12.75">
      <c r="A7" s="100"/>
      <c r="B7" s="101"/>
      <c r="C7" s="102"/>
      <c r="D7" s="103"/>
      <c r="E7" s="104"/>
      <c r="F7" s="105"/>
      <c r="G7"/>
      <c r="H7"/>
    </row>
    <row r="8" spans="1:8" ht="12.75">
      <c r="A8" s="79"/>
      <c r="B8" s="76"/>
      <c r="C8" s="76"/>
      <c r="D8" s="76"/>
      <c r="E8" s="76"/>
      <c r="F8" s="76"/>
      <c r="G8"/>
      <c r="H8"/>
    </row>
    <row r="9" spans="1:8" ht="12.75">
      <c r="A9" s="80"/>
      <c r="B9" s="81" t="s">
        <v>29</v>
      </c>
      <c r="C9" s="82"/>
      <c r="D9" s="83"/>
      <c r="E9" s="77"/>
      <c r="F9" s="78"/>
      <c r="G9"/>
      <c r="H9"/>
    </row>
    <row r="10" spans="1:8" ht="12.75">
      <c r="A10" s="80"/>
      <c r="B10" s="81" t="s">
        <v>30</v>
      </c>
      <c r="C10" s="82"/>
      <c r="D10" s="83"/>
      <c r="E10" s="77"/>
      <c r="F10" s="78"/>
      <c r="G10"/>
      <c r="H10"/>
    </row>
    <row r="11" spans="1:8" ht="12.75">
      <c r="A11" s="80"/>
      <c r="B11" s="84"/>
      <c r="C11" s="82"/>
      <c r="D11" s="83"/>
      <c r="E11" s="77"/>
      <c r="F11" s="78"/>
      <c r="G11"/>
      <c r="H11"/>
    </row>
    <row r="12" spans="1:8" ht="38.25">
      <c r="A12" s="80"/>
      <c r="B12" s="85" t="s">
        <v>31</v>
      </c>
      <c r="C12" s="82"/>
      <c r="D12" s="83"/>
      <c r="E12" s="86"/>
      <c r="F12" s="87"/>
      <c r="G12" s="193"/>
      <c r="H12" s="193"/>
    </row>
    <row r="13" spans="1:8" ht="12.75">
      <c r="A13" s="80"/>
      <c r="B13" s="81"/>
      <c r="C13" s="82"/>
      <c r="D13" s="83"/>
      <c r="E13" s="77"/>
      <c r="F13" s="88"/>
      <c r="G13"/>
      <c r="H13"/>
    </row>
    <row r="14" spans="1:8" ht="12.75">
      <c r="A14" s="89" t="s">
        <v>32</v>
      </c>
      <c r="B14" s="81" t="s">
        <v>33</v>
      </c>
      <c r="C14" s="82"/>
      <c r="D14" s="83"/>
      <c r="E14" s="77"/>
      <c r="F14" s="88"/>
      <c r="G14"/>
      <c r="H14"/>
    </row>
    <row r="15" spans="1:8" ht="25.5">
      <c r="A15" s="80"/>
      <c r="B15" s="90" t="s">
        <v>34</v>
      </c>
      <c r="C15" s="82" t="s">
        <v>0</v>
      </c>
      <c r="D15" s="83" t="s">
        <v>35</v>
      </c>
      <c r="E15" s="77"/>
      <c r="F15" s="88"/>
      <c r="G15"/>
      <c r="H15"/>
    </row>
    <row r="16" spans="1:8" ht="12.75">
      <c r="A16" s="80"/>
      <c r="B16" s="81"/>
      <c r="C16" s="82"/>
      <c r="D16" s="83"/>
      <c r="E16" s="77"/>
      <c r="F16" s="88"/>
      <c r="G16"/>
      <c r="H16"/>
    </row>
    <row r="17" spans="1:8" ht="12.75">
      <c r="A17" s="89" t="s">
        <v>36</v>
      </c>
      <c r="B17" s="81" t="s">
        <v>37</v>
      </c>
      <c r="C17" s="82"/>
      <c r="D17" s="83"/>
      <c r="E17" s="77"/>
      <c r="F17" s="88"/>
      <c r="G17"/>
      <c r="H17"/>
    </row>
    <row r="18" spans="1:8" ht="25.5">
      <c r="A18" s="89"/>
      <c r="B18" s="90" t="s">
        <v>38</v>
      </c>
      <c r="C18" s="82" t="s">
        <v>0</v>
      </c>
      <c r="D18" s="83" t="s">
        <v>35</v>
      </c>
      <c r="E18" s="86"/>
      <c r="F18" s="88"/>
      <c r="G18"/>
      <c r="H18"/>
    </row>
    <row r="19" spans="1:8" ht="12.75">
      <c r="A19" s="80"/>
      <c r="B19" s="85"/>
      <c r="C19" s="82"/>
      <c r="D19" s="83"/>
      <c r="E19" s="77"/>
      <c r="F19" s="88"/>
      <c r="G19"/>
      <c r="H19"/>
    </row>
    <row r="20" spans="1:8" ht="12.75">
      <c r="A20" s="89" t="s">
        <v>39</v>
      </c>
      <c r="B20" s="81" t="s">
        <v>40</v>
      </c>
      <c r="C20" s="82"/>
      <c r="D20" s="83"/>
      <c r="E20" s="77"/>
      <c r="F20" s="88"/>
      <c r="G20"/>
      <c r="H20"/>
    </row>
    <row r="21" spans="1:8" ht="38.25">
      <c r="A21" s="80"/>
      <c r="B21" s="90" t="s">
        <v>41</v>
      </c>
      <c r="C21" s="82" t="s">
        <v>0</v>
      </c>
      <c r="D21" s="83" t="s">
        <v>35</v>
      </c>
      <c r="E21" s="77"/>
      <c r="F21" s="88"/>
      <c r="G21"/>
      <c r="H21"/>
    </row>
    <row r="22" spans="1:8" ht="12.75">
      <c r="A22" s="89"/>
      <c r="B22" s="81"/>
      <c r="C22" s="82"/>
      <c r="D22" s="83"/>
      <c r="E22" s="77"/>
      <c r="F22" s="88"/>
      <c r="G22"/>
      <c r="H22"/>
    </row>
    <row r="23" spans="1:8" ht="12.75">
      <c r="A23" s="89" t="s">
        <v>42</v>
      </c>
      <c r="B23" s="81" t="s">
        <v>43</v>
      </c>
      <c r="C23" s="82"/>
      <c r="D23" s="83"/>
      <c r="E23" s="77"/>
      <c r="F23" s="88"/>
      <c r="G23"/>
      <c r="H23"/>
    </row>
    <row r="24" spans="1:8" ht="38.25">
      <c r="A24" s="80"/>
      <c r="B24" s="90" t="s">
        <v>44</v>
      </c>
      <c r="C24" s="82" t="s">
        <v>0</v>
      </c>
      <c r="D24" s="83" t="s">
        <v>35</v>
      </c>
      <c r="E24" s="77"/>
      <c r="F24" s="88"/>
      <c r="G24"/>
      <c r="H24"/>
    </row>
    <row r="25" spans="1:8" ht="12.75">
      <c r="A25" s="89"/>
      <c r="B25" s="90"/>
      <c r="C25" s="82"/>
      <c r="D25" s="83"/>
      <c r="E25" s="77"/>
      <c r="F25" s="88"/>
      <c r="G25"/>
      <c r="H25"/>
    </row>
    <row r="26" spans="1:8" ht="12.75" customHeight="1">
      <c r="A26" s="89" t="s">
        <v>45</v>
      </c>
      <c r="B26" s="81" t="s">
        <v>46</v>
      </c>
      <c r="C26" s="82"/>
      <c r="D26" s="83"/>
      <c r="E26" s="77"/>
      <c r="F26" s="88"/>
      <c r="G26"/>
      <c r="H26"/>
    </row>
    <row r="27" spans="1:8" ht="25.5">
      <c r="A27" s="80"/>
      <c r="B27" s="90" t="s">
        <v>47</v>
      </c>
      <c r="C27" s="82" t="s">
        <v>0</v>
      </c>
      <c r="D27" s="83" t="s">
        <v>35</v>
      </c>
      <c r="E27" s="86"/>
      <c r="F27" s="88"/>
      <c r="G27"/>
      <c r="H27"/>
    </row>
    <row r="28" spans="1:8" ht="12.75">
      <c r="A28" s="80"/>
      <c r="B28" s="90"/>
      <c r="C28" s="82"/>
      <c r="D28" s="83"/>
      <c r="E28" s="77"/>
      <c r="F28" s="88"/>
      <c r="G28"/>
      <c r="H28"/>
    </row>
    <row r="29" spans="1:8" ht="12.75">
      <c r="A29" s="89">
        <v>6</v>
      </c>
      <c r="B29" s="81" t="s">
        <v>48</v>
      </c>
      <c r="C29" s="82"/>
      <c r="D29" s="91"/>
      <c r="E29" s="77"/>
      <c r="F29" s="88"/>
      <c r="G29"/>
      <c r="H29"/>
    </row>
    <row r="30" spans="1:8" ht="25.5">
      <c r="A30" s="80"/>
      <c r="B30" s="85" t="s">
        <v>49</v>
      </c>
      <c r="C30" s="82"/>
      <c r="D30" s="91"/>
      <c r="E30" s="77"/>
      <c r="F30" s="88"/>
      <c r="G30"/>
      <c r="H30"/>
    </row>
    <row r="31" spans="1:8" ht="12.75">
      <c r="A31" s="80" t="s">
        <v>50</v>
      </c>
      <c r="B31" s="90" t="s">
        <v>53</v>
      </c>
      <c r="C31" s="82" t="s">
        <v>0</v>
      </c>
      <c r="D31" s="83" t="s">
        <v>35</v>
      </c>
      <c r="E31" s="77"/>
      <c r="F31" s="88"/>
      <c r="G31"/>
      <c r="H31"/>
    </row>
    <row r="32" spans="1:8" ht="12.75">
      <c r="A32" s="80" t="s">
        <v>51</v>
      </c>
      <c r="B32" s="90" t="s">
        <v>54</v>
      </c>
      <c r="C32" s="92" t="s">
        <v>0</v>
      </c>
      <c r="D32" s="83" t="s">
        <v>35</v>
      </c>
      <c r="E32" s="77"/>
      <c r="F32" s="88"/>
      <c r="G32"/>
      <c r="H32"/>
    </row>
    <row r="33" spans="1:8" ht="12.75">
      <c r="A33" s="80" t="s">
        <v>52</v>
      </c>
      <c r="B33" s="90" t="s">
        <v>110</v>
      </c>
      <c r="C33" s="92" t="s">
        <v>0</v>
      </c>
      <c r="D33" s="83" t="s">
        <v>35</v>
      </c>
      <c r="E33" s="86"/>
      <c r="F33" s="88"/>
      <c r="G33"/>
      <c r="H33"/>
    </row>
    <row r="34" spans="1:8" ht="12.75">
      <c r="A34" s="80" t="s">
        <v>106</v>
      </c>
      <c r="B34" s="147" t="s">
        <v>149</v>
      </c>
      <c r="C34" s="92" t="s">
        <v>0</v>
      </c>
      <c r="D34" s="83" t="s">
        <v>35</v>
      </c>
      <c r="E34" s="159"/>
      <c r="F34" s="133"/>
      <c r="G34"/>
      <c r="H34"/>
    </row>
    <row r="35" spans="1:8">
      <c r="A35" s="93"/>
      <c r="B35" s="94"/>
      <c r="C35" s="95"/>
      <c r="D35" s="96"/>
      <c r="E35" s="97"/>
      <c r="F35" s="98"/>
    </row>
    <row r="36" spans="1:8" ht="13.5" customHeight="1">
      <c r="A36" s="194" t="s">
        <v>55</v>
      </c>
      <c r="B36" s="194"/>
      <c r="C36" s="194"/>
      <c r="D36" s="194"/>
      <c r="E36" s="194"/>
      <c r="F36" s="99"/>
    </row>
    <row r="39" spans="1:8" ht="12.75">
      <c r="A39" s="32"/>
      <c r="B39"/>
      <c r="C39" s="43"/>
      <c r="D39" s="43"/>
      <c r="E39" s="34"/>
    </row>
    <row r="40" spans="1:8" ht="12.75">
      <c r="A40"/>
      <c r="B40" s="30"/>
      <c r="C40" s="43"/>
      <c r="D40" s="43"/>
      <c r="E40"/>
    </row>
    <row r="41" spans="1:8" ht="12.75">
      <c r="A41"/>
      <c r="B41" s="30"/>
      <c r="C41" s="43"/>
      <c r="D41" s="43"/>
      <c r="E41" s="31"/>
    </row>
    <row r="42" spans="1:8" ht="12.75">
      <c r="A42"/>
      <c r="B42" s="30"/>
      <c r="C42" s="43"/>
      <c r="D42" s="43"/>
      <c r="E42" s="31"/>
    </row>
    <row r="43" spans="1:8" ht="12.75">
      <c r="A43"/>
      <c r="B43"/>
      <c r="C43" s="43"/>
      <c r="D43" s="43"/>
      <c r="E43" s="31"/>
    </row>
    <row r="44" spans="1:8">
      <c r="A44" s="190"/>
      <c r="B44" s="190"/>
      <c r="C44" s="190"/>
      <c r="D44" s="190"/>
      <c r="E44" s="33"/>
    </row>
  </sheetData>
  <mergeCells count="6">
    <mergeCell ref="A1:E2"/>
    <mergeCell ref="F1:F2"/>
    <mergeCell ref="A44:D44"/>
    <mergeCell ref="A4:B4"/>
    <mergeCell ref="G12:H12"/>
    <mergeCell ref="A36:E36"/>
  </mergeCells>
  <phoneticPr fontId="0" type="noConversion"/>
  <printOptions horizontalCentered="1"/>
  <pageMargins left="0.7" right="0.7" top="0.75" bottom="0.75" header="0.3" footer="0.3"/>
  <pageSetup paperSize="9" scale="6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2"/>
  <sheetViews>
    <sheetView view="pageBreakPreview" zoomScaleNormal="100" zoomScaleSheetLayoutView="100" workbookViewId="0">
      <selection sqref="A1:E2"/>
    </sheetView>
  </sheetViews>
  <sheetFormatPr defaultRowHeight="12"/>
  <cols>
    <col min="1" max="1" width="6.85546875" style="29" customWidth="1"/>
    <col min="2" max="2" width="76.28515625" style="5" customWidth="1"/>
    <col min="3" max="3" width="9.85546875" style="44" customWidth="1"/>
    <col min="4" max="4" width="8.140625" style="44" customWidth="1"/>
    <col min="5" max="5" width="13.7109375" style="10" customWidth="1"/>
    <col min="6" max="6" width="15.140625" style="3" customWidth="1"/>
    <col min="7" max="7" width="29.140625" style="3" bestFit="1" customWidth="1"/>
    <col min="8" max="16384" width="9.140625" style="3"/>
  </cols>
  <sheetData>
    <row r="1" spans="1:8" ht="12.75">
      <c r="A1" s="184" t="s">
        <v>28</v>
      </c>
      <c r="B1" s="185"/>
      <c r="C1" s="185"/>
      <c r="D1" s="185"/>
      <c r="E1" s="185"/>
      <c r="F1" s="188"/>
      <c r="G1"/>
      <c r="H1"/>
    </row>
    <row r="2" spans="1:8" ht="13.5" thickBot="1">
      <c r="A2" s="186"/>
      <c r="B2" s="187"/>
      <c r="C2" s="187"/>
      <c r="D2" s="187"/>
      <c r="E2" s="187"/>
      <c r="F2" s="189"/>
      <c r="G2"/>
      <c r="H2"/>
    </row>
    <row r="3" spans="1:8" ht="13.5" hidden="1" thickBot="1">
      <c r="A3" s="35"/>
      <c r="B3" s="3"/>
      <c r="C3" s="43"/>
      <c r="D3" s="43"/>
      <c r="E3" s="45"/>
      <c r="F3" s="36"/>
      <c r="G3"/>
      <c r="H3"/>
    </row>
    <row r="4" spans="1:8" ht="12" hidden="1" customHeight="1">
      <c r="A4" s="191" t="s">
        <v>25</v>
      </c>
      <c r="B4" s="192"/>
      <c r="C4" s="46"/>
      <c r="E4" s="45"/>
      <c r="F4" s="37"/>
    </row>
    <row r="5" spans="1:8" ht="13.5" hidden="1" thickBot="1">
      <c r="A5" s="35"/>
      <c r="B5" s="3"/>
      <c r="C5" s="43"/>
      <c r="D5" s="43"/>
      <c r="E5" s="45"/>
      <c r="F5" s="36"/>
      <c r="G5"/>
      <c r="H5"/>
    </row>
    <row r="6" spans="1:8" s="4" customFormat="1" ht="12.75" thickBot="1">
      <c r="A6" s="38" t="s">
        <v>24</v>
      </c>
      <c r="B6" s="39" t="s">
        <v>1</v>
      </c>
      <c r="C6" s="41" t="s">
        <v>2</v>
      </c>
      <c r="D6" s="40" t="s">
        <v>3</v>
      </c>
      <c r="E6" s="42" t="s">
        <v>26</v>
      </c>
      <c r="F6" s="42" t="s">
        <v>4</v>
      </c>
    </row>
    <row r="7" spans="1:8" ht="12.75">
      <c r="A7" s="110"/>
      <c r="B7" s="111"/>
      <c r="C7" s="112"/>
      <c r="D7" s="113"/>
      <c r="E7" s="114"/>
      <c r="F7" s="115"/>
      <c r="G7"/>
      <c r="H7"/>
    </row>
    <row r="8" spans="1:8" ht="12.75">
      <c r="A8" s="116"/>
      <c r="B8" s="81" t="s">
        <v>56</v>
      </c>
      <c r="C8" s="92"/>
      <c r="D8" s="92"/>
      <c r="E8" s="117"/>
      <c r="F8" s="118"/>
      <c r="G8"/>
      <c r="H8"/>
    </row>
    <row r="9" spans="1:8" ht="12.75">
      <c r="A9" s="116"/>
      <c r="B9" s="81" t="s">
        <v>57</v>
      </c>
      <c r="C9" s="92"/>
      <c r="D9" s="92"/>
      <c r="E9" s="117"/>
      <c r="F9" s="118"/>
      <c r="G9"/>
      <c r="H9"/>
    </row>
    <row r="10" spans="1:8" ht="25.5">
      <c r="A10" s="119"/>
      <c r="B10" s="85" t="s">
        <v>150</v>
      </c>
      <c r="C10" s="120"/>
      <c r="D10" s="120"/>
      <c r="E10" s="117"/>
      <c r="F10" s="121"/>
      <c r="G10"/>
      <c r="H10"/>
    </row>
    <row r="11" spans="1:8" ht="12.75">
      <c r="A11" s="119"/>
      <c r="B11" s="81" t="s">
        <v>153</v>
      </c>
      <c r="C11" s="120"/>
      <c r="D11" s="120"/>
      <c r="E11" s="117"/>
      <c r="F11" s="121"/>
      <c r="G11"/>
      <c r="H11"/>
    </row>
    <row r="12" spans="1:8" ht="12.75">
      <c r="A12" s="119"/>
      <c r="B12" s="85"/>
      <c r="C12" s="120"/>
      <c r="D12" s="120"/>
      <c r="E12" s="117"/>
      <c r="F12" s="121"/>
      <c r="G12"/>
      <c r="H12"/>
    </row>
    <row r="13" spans="1:8" ht="12.75">
      <c r="A13" s="119" t="s">
        <v>32</v>
      </c>
      <c r="B13" s="122" t="s">
        <v>151</v>
      </c>
      <c r="C13" s="120"/>
      <c r="D13" s="120"/>
      <c r="E13" s="117"/>
      <c r="F13" s="121"/>
      <c r="G13"/>
      <c r="H13"/>
    </row>
    <row r="14" spans="1:8" ht="12.75">
      <c r="A14" s="119">
        <v>1.1000000000000001</v>
      </c>
      <c r="B14" s="123" t="s">
        <v>154</v>
      </c>
      <c r="C14" s="120"/>
      <c r="D14" s="120"/>
      <c r="E14" s="117"/>
      <c r="F14" s="121"/>
      <c r="G14"/>
      <c r="H14"/>
    </row>
    <row r="15" spans="1:8" ht="12.75">
      <c r="A15" s="119"/>
      <c r="B15" s="124" t="s">
        <v>160</v>
      </c>
      <c r="C15" s="120" t="s">
        <v>8</v>
      </c>
      <c r="D15" s="120">
        <v>2</v>
      </c>
      <c r="E15" s="156"/>
      <c r="F15" s="163">
        <f>E15*D15</f>
        <v>0</v>
      </c>
      <c r="G15"/>
      <c r="H15"/>
    </row>
    <row r="16" spans="1:8" ht="12.75">
      <c r="A16" s="119"/>
      <c r="B16" s="162" t="s">
        <v>165</v>
      </c>
      <c r="C16" s="120" t="s">
        <v>8</v>
      </c>
      <c r="D16" s="120">
        <v>4</v>
      </c>
      <c r="E16" s="156"/>
      <c r="F16" s="163">
        <f>E16*D16</f>
        <v>0</v>
      </c>
      <c r="G16"/>
      <c r="H16"/>
    </row>
    <row r="17" spans="1:8" ht="12.75">
      <c r="A17" s="126"/>
      <c r="B17" s="124"/>
      <c r="C17" s="120"/>
      <c r="D17" s="120"/>
      <c r="E17" s="156"/>
      <c r="F17" s="125"/>
      <c r="G17"/>
      <c r="H17"/>
    </row>
    <row r="18" spans="1:8" ht="27.75" customHeight="1">
      <c r="A18" s="119">
        <v>1.2</v>
      </c>
      <c r="B18" s="123" t="s">
        <v>146</v>
      </c>
      <c r="C18" s="120"/>
      <c r="D18" s="120"/>
      <c r="E18" s="156"/>
      <c r="F18" s="125"/>
      <c r="G18"/>
      <c r="H18"/>
    </row>
    <row r="19" spans="1:8" ht="12.75">
      <c r="A19" s="119"/>
      <c r="B19" s="124" t="s">
        <v>160</v>
      </c>
      <c r="C19" s="120" t="s">
        <v>8</v>
      </c>
      <c r="D19" s="120">
        <v>2</v>
      </c>
      <c r="E19" s="156"/>
      <c r="F19" s="163">
        <f>E19*D19</f>
        <v>0</v>
      </c>
      <c r="G19"/>
      <c r="H19"/>
    </row>
    <row r="20" spans="1:8" ht="12.75">
      <c r="A20" s="119"/>
      <c r="B20" s="162" t="s">
        <v>165</v>
      </c>
      <c r="C20" s="120" t="s">
        <v>8</v>
      </c>
      <c r="D20" s="120">
        <v>4</v>
      </c>
      <c r="E20" s="156"/>
      <c r="F20" s="163">
        <f>E20*D20</f>
        <v>0</v>
      </c>
      <c r="G20"/>
      <c r="H20"/>
    </row>
    <row r="21" spans="1:8" ht="12.75">
      <c r="A21" s="126"/>
      <c r="B21" s="124"/>
      <c r="C21" s="120"/>
      <c r="D21" s="120"/>
      <c r="E21" s="157"/>
      <c r="F21" s="125"/>
    </row>
    <row r="22" spans="1:8" ht="12.75">
      <c r="A22" s="126">
        <v>1.3</v>
      </c>
      <c r="B22" s="123" t="s">
        <v>102</v>
      </c>
      <c r="C22" s="120"/>
      <c r="D22" s="120"/>
      <c r="E22" s="157"/>
      <c r="F22" s="125"/>
    </row>
    <row r="23" spans="1:8" ht="12.75">
      <c r="A23" s="119"/>
      <c r="B23" s="124" t="s">
        <v>160</v>
      </c>
      <c r="C23" s="120" t="s">
        <v>8</v>
      </c>
      <c r="D23" s="120">
        <v>2</v>
      </c>
      <c r="E23" s="156"/>
      <c r="F23" s="163">
        <f>E23*D23</f>
        <v>0</v>
      </c>
      <c r="G23"/>
      <c r="H23"/>
    </row>
    <row r="24" spans="1:8" ht="12.75">
      <c r="A24" s="119"/>
      <c r="B24" s="162" t="s">
        <v>165</v>
      </c>
      <c r="C24" s="120" t="s">
        <v>8</v>
      </c>
      <c r="D24" s="120">
        <v>4</v>
      </c>
      <c r="E24" s="156"/>
      <c r="F24" s="163">
        <f>E24*D24</f>
        <v>0</v>
      </c>
      <c r="G24"/>
      <c r="H24"/>
    </row>
    <row r="25" spans="1:8" ht="12.75">
      <c r="A25" s="126"/>
      <c r="B25" s="124"/>
      <c r="C25" s="120"/>
      <c r="D25" s="120"/>
      <c r="E25" s="157"/>
      <c r="F25" s="125"/>
    </row>
    <row r="26" spans="1:8" ht="25.5">
      <c r="A26" s="126">
        <v>1.4</v>
      </c>
      <c r="B26" s="123" t="s">
        <v>103</v>
      </c>
      <c r="C26" s="120"/>
      <c r="D26" s="120"/>
      <c r="E26" s="157"/>
      <c r="F26" s="125"/>
    </row>
    <row r="27" spans="1:8" ht="12.75">
      <c r="A27" s="119"/>
      <c r="B27" s="124" t="s">
        <v>160</v>
      </c>
      <c r="C27" s="120" t="s">
        <v>8</v>
      </c>
      <c r="D27" s="120">
        <v>2</v>
      </c>
      <c r="E27" s="156"/>
      <c r="F27" s="163">
        <f>E27*D27</f>
        <v>0</v>
      </c>
      <c r="G27"/>
      <c r="H27"/>
    </row>
    <row r="28" spans="1:8" ht="12.75">
      <c r="A28" s="119"/>
      <c r="B28" s="162" t="s">
        <v>165</v>
      </c>
      <c r="C28" s="120" t="s">
        <v>8</v>
      </c>
      <c r="D28" s="120">
        <v>4</v>
      </c>
      <c r="E28" s="156"/>
      <c r="F28" s="163">
        <f>E28*D28</f>
        <v>0</v>
      </c>
      <c r="G28"/>
      <c r="H28"/>
    </row>
    <row r="29" spans="1:8" ht="12.75">
      <c r="A29" s="126"/>
      <c r="B29" s="124"/>
      <c r="C29" s="120"/>
      <c r="D29" s="120"/>
      <c r="E29" s="157"/>
      <c r="F29" s="125"/>
    </row>
    <row r="30" spans="1:8" ht="25.5">
      <c r="A30" s="126">
        <v>1.5</v>
      </c>
      <c r="B30" s="123" t="s">
        <v>104</v>
      </c>
      <c r="C30" s="120"/>
      <c r="D30" s="120"/>
      <c r="E30" s="157"/>
      <c r="F30" s="125"/>
    </row>
    <row r="31" spans="1:8" ht="12.75">
      <c r="A31" s="119"/>
      <c r="B31" s="124" t="s">
        <v>160</v>
      </c>
      <c r="C31" s="120" t="s">
        <v>8</v>
      </c>
      <c r="D31" s="120">
        <v>2</v>
      </c>
      <c r="E31" s="156"/>
      <c r="F31" s="163">
        <f>E31*D31</f>
        <v>0</v>
      </c>
      <c r="G31"/>
      <c r="H31"/>
    </row>
    <row r="32" spans="1:8" ht="12.75">
      <c r="A32" s="119"/>
      <c r="B32" s="162" t="s">
        <v>165</v>
      </c>
      <c r="C32" s="120" t="s">
        <v>8</v>
      </c>
      <c r="D32" s="120">
        <v>4</v>
      </c>
      <c r="E32" s="156"/>
      <c r="F32" s="163">
        <f>E32*D32</f>
        <v>0</v>
      </c>
      <c r="G32"/>
      <c r="H32"/>
    </row>
    <row r="33" spans="1:8" ht="12.75">
      <c r="A33" s="126"/>
      <c r="B33" s="124"/>
      <c r="C33" s="120"/>
      <c r="D33" s="120"/>
      <c r="E33" s="157"/>
      <c r="F33" s="125"/>
    </row>
    <row r="34" spans="1:8" ht="12.75">
      <c r="A34" s="119">
        <v>2</v>
      </c>
      <c r="B34" s="81" t="s">
        <v>105</v>
      </c>
      <c r="C34" s="120"/>
      <c r="D34" s="120"/>
      <c r="E34" s="157"/>
      <c r="F34" s="125"/>
    </row>
    <row r="35" spans="1:8" ht="12.75">
      <c r="A35" s="119"/>
      <c r="B35" s="85"/>
      <c r="C35" s="120"/>
      <c r="D35" s="120"/>
      <c r="E35" s="157"/>
      <c r="F35" s="125"/>
    </row>
    <row r="36" spans="1:8" ht="12.75">
      <c r="A36" s="119">
        <v>2.1</v>
      </c>
      <c r="B36" s="123" t="s">
        <v>152</v>
      </c>
      <c r="C36" s="120"/>
      <c r="D36" s="120"/>
      <c r="E36" s="157"/>
      <c r="F36" s="125"/>
    </row>
    <row r="37" spans="1:8" ht="12.75">
      <c r="A37" s="119"/>
      <c r="B37" s="124" t="s">
        <v>161</v>
      </c>
      <c r="C37" s="120" t="s">
        <v>8</v>
      </c>
      <c r="D37" s="120">
        <v>2</v>
      </c>
      <c r="E37" s="156"/>
      <c r="F37" s="163">
        <f>E37*D37</f>
        <v>0</v>
      </c>
      <c r="G37"/>
      <c r="H37"/>
    </row>
    <row r="38" spans="1:8" ht="12.75">
      <c r="A38" s="119"/>
      <c r="B38" s="162" t="s">
        <v>163</v>
      </c>
      <c r="C38" s="120" t="s">
        <v>8</v>
      </c>
      <c r="D38" s="120">
        <v>4</v>
      </c>
      <c r="E38" s="156"/>
      <c r="F38" s="163">
        <f>E38*D38</f>
        <v>0</v>
      </c>
      <c r="G38"/>
      <c r="H38"/>
    </row>
    <row r="39" spans="1:8" ht="12.75">
      <c r="A39" s="119"/>
      <c r="B39" s="124"/>
      <c r="C39" s="120"/>
      <c r="D39" s="120"/>
      <c r="E39" s="157"/>
      <c r="F39" s="125"/>
    </row>
    <row r="40" spans="1:8" ht="38.25">
      <c r="A40" s="119">
        <v>2.2000000000000002</v>
      </c>
      <c r="B40" s="123" t="s">
        <v>155</v>
      </c>
      <c r="C40" s="120"/>
      <c r="D40" s="120"/>
      <c r="E40" s="157"/>
      <c r="F40" s="125"/>
    </row>
    <row r="41" spans="1:8" ht="12.75">
      <c r="A41" s="119"/>
      <c r="B41" s="124" t="s">
        <v>161</v>
      </c>
      <c r="C41" s="120" t="s">
        <v>8</v>
      </c>
      <c r="D41" s="120">
        <v>2</v>
      </c>
      <c r="E41" s="156"/>
      <c r="F41" s="163">
        <f>E41*D41</f>
        <v>0</v>
      </c>
      <c r="G41"/>
      <c r="H41"/>
    </row>
    <row r="42" spans="1:8" ht="12.75">
      <c r="A42" s="119"/>
      <c r="B42" s="162" t="s">
        <v>163</v>
      </c>
      <c r="C42" s="120" t="s">
        <v>8</v>
      </c>
      <c r="D42" s="120">
        <v>4</v>
      </c>
      <c r="E42" s="156"/>
      <c r="F42" s="163">
        <f>E42*D42</f>
        <v>0</v>
      </c>
      <c r="G42"/>
      <c r="H42"/>
    </row>
    <row r="43" spans="1:8" ht="12.75">
      <c r="A43" s="173"/>
      <c r="B43" s="174"/>
      <c r="C43" s="175"/>
      <c r="D43" s="175"/>
      <c r="E43" s="176"/>
      <c r="F43" s="177"/>
      <c r="G43"/>
      <c r="H43"/>
    </row>
    <row r="44" spans="1:8" ht="12.75">
      <c r="A44" s="119" t="s">
        <v>39</v>
      </c>
      <c r="B44" s="122" t="s">
        <v>61</v>
      </c>
      <c r="C44" s="120"/>
      <c r="D44" s="120"/>
      <c r="E44" s="77"/>
      <c r="F44" s="125"/>
    </row>
    <row r="45" spans="1:8" ht="38.25">
      <c r="A45" s="119">
        <v>3.1</v>
      </c>
      <c r="B45" s="123" t="s">
        <v>87</v>
      </c>
      <c r="C45" s="120"/>
      <c r="D45" s="120"/>
      <c r="E45" s="77"/>
      <c r="F45" s="125"/>
    </row>
    <row r="46" spans="1:8" ht="12.75">
      <c r="A46" s="119"/>
      <c r="B46" s="162" t="s">
        <v>158</v>
      </c>
      <c r="C46" s="120" t="s">
        <v>7</v>
      </c>
      <c r="D46" s="120">
        <v>42</v>
      </c>
      <c r="E46" s="77"/>
      <c r="F46" s="163">
        <f>E46*D46</f>
        <v>0</v>
      </c>
    </row>
    <row r="47" spans="1:8" ht="12.75">
      <c r="A47" s="126"/>
      <c r="B47" s="124" t="s">
        <v>159</v>
      </c>
      <c r="C47" s="120" t="s">
        <v>7</v>
      </c>
      <c r="D47" s="120">
        <v>42</v>
      </c>
      <c r="E47" s="158"/>
      <c r="F47" s="163">
        <f t="shared" ref="F47" si="0">E47*D47</f>
        <v>0</v>
      </c>
    </row>
    <row r="48" spans="1:8" ht="12.75">
      <c r="A48" s="126"/>
      <c r="B48" s="124"/>
      <c r="C48" s="120"/>
      <c r="D48" s="120"/>
      <c r="E48" s="117"/>
      <c r="F48" s="154"/>
    </row>
    <row r="49" spans="1:6" ht="12.75">
      <c r="A49" s="119" t="s">
        <v>42</v>
      </c>
      <c r="B49" s="122" t="s">
        <v>62</v>
      </c>
      <c r="C49" s="127"/>
      <c r="D49" s="127"/>
      <c r="E49" s="117"/>
      <c r="F49" s="154"/>
    </row>
    <row r="50" spans="1:6" ht="38.25">
      <c r="A50" s="119">
        <v>4.0999999999999996</v>
      </c>
      <c r="B50" s="123" t="s">
        <v>63</v>
      </c>
      <c r="C50" s="127"/>
      <c r="D50" s="127"/>
      <c r="E50" s="117"/>
      <c r="F50" s="154"/>
    </row>
    <row r="51" spans="1:6" ht="12.75">
      <c r="A51" s="119"/>
      <c r="B51" s="124" t="s">
        <v>161</v>
      </c>
      <c r="C51" s="120" t="s">
        <v>8</v>
      </c>
      <c r="D51" s="120">
        <v>2</v>
      </c>
      <c r="E51" s="117"/>
      <c r="F51" s="154">
        <f>E51*D51</f>
        <v>0</v>
      </c>
    </row>
    <row r="52" spans="1:6" ht="12.75">
      <c r="A52" s="119"/>
      <c r="B52" s="124" t="s">
        <v>163</v>
      </c>
      <c r="C52" s="120" t="s">
        <v>8</v>
      </c>
      <c r="D52" s="120">
        <v>4</v>
      </c>
      <c r="E52" s="117"/>
      <c r="F52" s="154">
        <f>E52*D52</f>
        <v>0</v>
      </c>
    </row>
    <row r="53" spans="1:6" ht="12.75">
      <c r="A53" s="119"/>
      <c r="B53" s="124"/>
      <c r="C53" s="120"/>
      <c r="D53" s="120"/>
      <c r="E53" s="117"/>
      <c r="F53" s="154"/>
    </row>
    <row r="54" spans="1:6">
      <c r="A54" s="106"/>
      <c r="B54" s="107" t="s">
        <v>59</v>
      </c>
      <c r="C54" s="108"/>
      <c r="D54" s="108"/>
      <c r="E54" s="140"/>
      <c r="F54" s="140"/>
    </row>
    <row r="55" spans="1:6">
      <c r="A55" s="106" t="s">
        <v>24</v>
      </c>
      <c r="B55" s="107" t="s">
        <v>1</v>
      </c>
      <c r="C55" s="108" t="s">
        <v>2</v>
      </c>
      <c r="D55" s="108" t="s">
        <v>3</v>
      </c>
      <c r="E55" s="140" t="s">
        <v>26</v>
      </c>
      <c r="F55" s="109" t="s">
        <v>4</v>
      </c>
    </row>
    <row r="56" spans="1:6">
      <c r="A56" s="106"/>
      <c r="B56" s="107" t="s">
        <v>60</v>
      </c>
      <c r="C56" s="108"/>
      <c r="D56" s="108"/>
      <c r="E56" s="140"/>
      <c r="F56" s="140"/>
    </row>
    <row r="57" spans="1:6" ht="12.75">
      <c r="A57" s="135"/>
      <c r="B57" s="136"/>
      <c r="C57" s="137"/>
      <c r="D57" s="137"/>
      <c r="E57" s="138"/>
      <c r="F57" s="139"/>
    </row>
    <row r="58" spans="1:6" ht="25.5">
      <c r="A58" s="119">
        <v>4.2</v>
      </c>
      <c r="B58" s="123" t="s">
        <v>64</v>
      </c>
      <c r="C58" s="127"/>
      <c r="D58" s="127"/>
      <c r="E58" s="77"/>
      <c r="F58" s="125"/>
    </row>
    <row r="59" spans="1:6" ht="12.75">
      <c r="A59" s="119"/>
      <c r="B59" s="124"/>
      <c r="C59" s="127"/>
      <c r="D59" s="120"/>
      <c r="E59" s="77"/>
      <c r="F59" s="125"/>
    </row>
    <row r="60" spans="1:6" ht="12.75">
      <c r="A60" s="119"/>
      <c r="B60" s="124" t="s">
        <v>65</v>
      </c>
      <c r="C60" s="120" t="s">
        <v>8</v>
      </c>
      <c r="D60" s="120">
        <v>12</v>
      </c>
      <c r="E60" s="77"/>
      <c r="F60" s="125">
        <f>D60*E60</f>
        <v>0</v>
      </c>
    </row>
    <row r="61" spans="1:6" ht="12.75">
      <c r="A61" s="119"/>
      <c r="B61" s="124" t="s">
        <v>66</v>
      </c>
      <c r="C61" s="120" t="s">
        <v>8</v>
      </c>
      <c r="D61" s="120">
        <f>SUM(D51:D52)</f>
        <v>6</v>
      </c>
      <c r="E61" s="77"/>
      <c r="F61" s="125">
        <f>D61*E61</f>
        <v>0</v>
      </c>
    </row>
    <row r="62" spans="1:6" ht="12.75">
      <c r="A62" s="119"/>
      <c r="B62" s="124"/>
      <c r="C62" s="120"/>
      <c r="D62" s="120"/>
      <c r="E62" s="77"/>
      <c r="F62" s="125"/>
    </row>
    <row r="63" spans="1:6" ht="12.75">
      <c r="A63" s="119">
        <v>5</v>
      </c>
      <c r="B63" s="122" t="s">
        <v>67</v>
      </c>
      <c r="C63" s="127"/>
      <c r="D63" s="120"/>
      <c r="E63" s="77"/>
      <c r="F63" s="125"/>
    </row>
    <row r="64" spans="1:6" ht="12.75">
      <c r="A64" s="119"/>
      <c r="B64" s="124"/>
      <c r="C64" s="120"/>
      <c r="D64" s="120"/>
      <c r="E64" s="77"/>
      <c r="F64" s="125"/>
    </row>
    <row r="65" spans="1:8" ht="25.5">
      <c r="A65" s="119">
        <v>5.0999999999999996</v>
      </c>
      <c r="B65" s="123" t="s">
        <v>88</v>
      </c>
      <c r="C65" s="120"/>
      <c r="D65" s="120"/>
      <c r="E65" s="77"/>
      <c r="F65" s="125"/>
    </row>
    <row r="66" spans="1:8" ht="12.75">
      <c r="A66" s="119"/>
      <c r="B66" s="123"/>
      <c r="C66" s="120"/>
      <c r="D66" s="120"/>
      <c r="E66" s="77"/>
      <c r="F66" s="125"/>
    </row>
    <row r="67" spans="1:8" ht="12.75">
      <c r="A67" s="119"/>
      <c r="B67" s="124" t="s">
        <v>68</v>
      </c>
      <c r="C67" s="120" t="s">
        <v>7</v>
      </c>
      <c r="D67" s="120">
        <v>45</v>
      </c>
      <c r="E67" s="77"/>
      <c r="F67" s="125">
        <f>D67*E67</f>
        <v>0</v>
      </c>
    </row>
    <row r="68" spans="1:8" ht="12.75">
      <c r="A68" s="119"/>
      <c r="B68" s="124" t="s">
        <v>69</v>
      </c>
      <c r="C68" s="120" t="s">
        <v>8</v>
      </c>
      <c r="D68" s="120">
        <v>12</v>
      </c>
      <c r="E68" s="77"/>
      <c r="F68" s="125">
        <f>D68*E68</f>
        <v>0</v>
      </c>
    </row>
    <row r="69" spans="1:8" ht="12.75">
      <c r="A69" s="119"/>
      <c r="B69" s="124" t="s">
        <v>70</v>
      </c>
      <c r="C69" s="120" t="s">
        <v>8</v>
      </c>
      <c r="D69" s="120">
        <v>2</v>
      </c>
      <c r="E69" s="77"/>
      <c r="F69" s="125">
        <f>D69*E69</f>
        <v>0</v>
      </c>
    </row>
    <row r="70" spans="1:8" ht="12.75">
      <c r="A70" s="119"/>
      <c r="B70" s="124"/>
      <c r="C70" s="120"/>
      <c r="D70" s="120"/>
      <c r="E70" s="77"/>
      <c r="F70" s="125"/>
    </row>
    <row r="71" spans="1:8" ht="25.5">
      <c r="A71" s="128">
        <v>5.2</v>
      </c>
      <c r="B71" s="123" t="s">
        <v>71</v>
      </c>
      <c r="C71" s="155"/>
      <c r="D71" s="120"/>
      <c r="E71" s="77"/>
      <c r="F71" s="125"/>
    </row>
    <row r="72" spans="1:8" ht="12.75">
      <c r="A72" s="119"/>
      <c r="B72" s="124"/>
      <c r="C72" s="120"/>
      <c r="D72" s="120"/>
      <c r="E72" s="77"/>
      <c r="F72" s="125"/>
    </row>
    <row r="73" spans="1:8" ht="12.75">
      <c r="A73" s="119"/>
      <c r="B73" s="124" t="s">
        <v>72</v>
      </c>
      <c r="C73" s="120" t="s">
        <v>7</v>
      </c>
      <c r="D73" s="82">
        <v>45</v>
      </c>
      <c r="E73" s="77"/>
      <c r="F73" s="125">
        <f>D73*E73</f>
        <v>0</v>
      </c>
    </row>
    <row r="74" spans="1:8" ht="12.75">
      <c r="A74" s="119"/>
      <c r="B74" s="124" t="s">
        <v>73</v>
      </c>
      <c r="C74" s="120" t="s">
        <v>8</v>
      </c>
      <c r="D74" s="82">
        <v>12</v>
      </c>
      <c r="E74" s="77"/>
      <c r="F74" s="125">
        <f>D74*E74</f>
        <v>0</v>
      </c>
    </row>
    <row r="75" spans="1:8" ht="12.75">
      <c r="A75" s="119"/>
      <c r="B75" s="124" t="s">
        <v>70</v>
      </c>
      <c r="C75" s="82" t="s">
        <v>8</v>
      </c>
      <c r="D75" s="82">
        <v>2</v>
      </c>
      <c r="E75" s="77"/>
      <c r="F75" s="125">
        <f>D75*E75</f>
        <v>0</v>
      </c>
    </row>
    <row r="76" spans="1:8" ht="12.75">
      <c r="A76" s="119"/>
      <c r="B76" s="124"/>
      <c r="C76" s="82"/>
      <c r="D76" s="82"/>
      <c r="E76" s="77"/>
      <c r="F76" s="125"/>
    </row>
    <row r="77" spans="1:8" ht="25.5">
      <c r="A77" s="119">
        <v>6</v>
      </c>
      <c r="B77" s="129" t="s">
        <v>74</v>
      </c>
      <c r="C77" s="82"/>
      <c r="D77" s="82"/>
      <c r="E77" s="77"/>
      <c r="F77" s="125"/>
    </row>
    <row r="78" spans="1:8" ht="12.75">
      <c r="A78" s="119"/>
      <c r="B78" s="124" t="s">
        <v>162</v>
      </c>
      <c r="C78" s="120" t="s">
        <v>8</v>
      </c>
      <c r="D78" s="120">
        <v>2</v>
      </c>
      <c r="E78" s="156"/>
      <c r="F78" s="163">
        <f>E78*D78</f>
        <v>0</v>
      </c>
      <c r="G78"/>
      <c r="H78"/>
    </row>
    <row r="79" spans="1:8" ht="12.75">
      <c r="A79" s="119"/>
      <c r="B79" s="162" t="s">
        <v>164</v>
      </c>
      <c r="C79" s="120" t="s">
        <v>8</v>
      </c>
      <c r="D79" s="120">
        <v>4</v>
      </c>
      <c r="E79" s="156"/>
      <c r="F79" s="163">
        <f>E79*D79</f>
        <v>0</v>
      </c>
      <c r="G79"/>
      <c r="H79"/>
    </row>
    <row r="80" spans="1:8" ht="12.75">
      <c r="A80" s="128"/>
      <c r="B80" s="162"/>
      <c r="C80" s="120"/>
      <c r="D80" s="120"/>
      <c r="E80" s="77"/>
      <c r="F80" s="125"/>
    </row>
    <row r="81" spans="1:8" ht="25.5">
      <c r="A81" s="119">
        <v>7</v>
      </c>
      <c r="B81" s="123" t="s">
        <v>107</v>
      </c>
      <c r="C81" s="120"/>
      <c r="D81" s="120"/>
      <c r="E81" s="77"/>
      <c r="F81" s="125"/>
    </row>
    <row r="82" spans="1:8" ht="12.75">
      <c r="A82" s="119"/>
      <c r="B82" s="124" t="s">
        <v>147</v>
      </c>
      <c r="C82" s="120" t="s">
        <v>35</v>
      </c>
      <c r="D82" s="120">
        <v>6</v>
      </c>
      <c r="E82" s="77"/>
      <c r="F82" s="125">
        <f>D82*E82</f>
        <v>0</v>
      </c>
    </row>
    <row r="83" spans="1:8" ht="12.75">
      <c r="A83" s="119"/>
      <c r="B83" s="124"/>
      <c r="C83" s="120"/>
      <c r="D83" s="120"/>
      <c r="E83" s="77"/>
      <c r="F83" s="125"/>
    </row>
    <row r="84" spans="1:8" ht="25.5">
      <c r="A84" s="119">
        <v>8</v>
      </c>
      <c r="B84" s="123" t="s">
        <v>156</v>
      </c>
      <c r="C84" s="120"/>
      <c r="D84" s="120"/>
      <c r="E84" s="77"/>
      <c r="F84" s="125"/>
    </row>
    <row r="85" spans="1:8" ht="12.75">
      <c r="A85" s="119"/>
      <c r="B85" s="124" t="s">
        <v>162</v>
      </c>
      <c r="C85" s="120" t="s">
        <v>8</v>
      </c>
      <c r="D85" s="120">
        <v>2</v>
      </c>
      <c r="E85" s="156"/>
      <c r="F85" s="163">
        <f>E85*D85</f>
        <v>0</v>
      </c>
      <c r="G85"/>
      <c r="H85"/>
    </row>
    <row r="86" spans="1:8" ht="12.75">
      <c r="A86" s="119"/>
      <c r="B86" s="162" t="s">
        <v>164</v>
      </c>
      <c r="C86" s="120" t="s">
        <v>8</v>
      </c>
      <c r="D86" s="120">
        <v>4</v>
      </c>
      <c r="E86" s="156"/>
      <c r="F86" s="163">
        <f>E86*D86</f>
        <v>0</v>
      </c>
      <c r="G86"/>
      <c r="H86"/>
    </row>
    <row r="87" spans="1:8" ht="12.75">
      <c r="A87" s="126"/>
      <c r="B87" s="162"/>
      <c r="C87" s="120"/>
      <c r="D87" s="120"/>
      <c r="E87" s="77"/>
      <c r="F87" s="125"/>
    </row>
    <row r="88" spans="1:8" ht="25.5">
      <c r="A88" s="119">
        <v>9</v>
      </c>
      <c r="B88" s="123" t="s">
        <v>157</v>
      </c>
      <c r="C88" s="120"/>
      <c r="D88" s="120"/>
      <c r="E88" s="77"/>
      <c r="F88" s="125"/>
    </row>
    <row r="89" spans="1:8" ht="12.75">
      <c r="A89" s="119"/>
      <c r="B89" s="124" t="s">
        <v>162</v>
      </c>
      <c r="C89" s="120" t="s">
        <v>8</v>
      </c>
      <c r="D89" s="120">
        <v>2</v>
      </c>
      <c r="E89" s="156"/>
      <c r="F89" s="163">
        <f>E89*D89</f>
        <v>0</v>
      </c>
      <c r="G89"/>
      <c r="H89"/>
    </row>
    <row r="90" spans="1:8" ht="12.75">
      <c r="A90" s="119"/>
      <c r="B90" s="162" t="s">
        <v>164</v>
      </c>
      <c r="C90" s="120" t="s">
        <v>8</v>
      </c>
      <c r="D90" s="120">
        <v>4</v>
      </c>
      <c r="E90" s="156"/>
      <c r="F90" s="163">
        <f>E90*D90</f>
        <v>0</v>
      </c>
      <c r="G90"/>
      <c r="H90"/>
    </row>
    <row r="91" spans="1:8" ht="12.75">
      <c r="A91" s="130"/>
      <c r="B91" s="131"/>
      <c r="C91" s="132"/>
      <c r="D91" s="132"/>
      <c r="E91" s="97"/>
      <c r="F91" s="133"/>
    </row>
    <row r="92" spans="1:8">
      <c r="A92" s="194" t="s">
        <v>75</v>
      </c>
      <c r="B92" s="194"/>
      <c r="C92" s="194"/>
      <c r="D92" s="194"/>
      <c r="E92" s="194"/>
      <c r="F92" s="99">
        <f>SUM(F1:F91)</f>
        <v>0</v>
      </c>
    </row>
  </sheetData>
  <mergeCells count="4">
    <mergeCell ref="A1:E2"/>
    <mergeCell ref="F1:F2"/>
    <mergeCell ref="A4:B4"/>
    <mergeCell ref="A92:E92"/>
  </mergeCells>
  <phoneticPr fontId="37" type="noConversion"/>
  <printOptions horizontalCentered="1"/>
  <pageMargins left="0.7" right="0.7" top="0.75" bottom="0.75" header="0.3" footer="0.3"/>
  <pageSetup paperSize="9" scale="67" fitToHeight="0" orientation="portrait" r:id="rId1"/>
  <headerFooter alignWithMargins="0"/>
  <rowBreaks count="2" manualBreakCount="2">
    <brk id="54" max="5" man="1"/>
    <brk id="54" max="5"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0"/>
  <sheetViews>
    <sheetView view="pageBreakPreview" zoomScaleNormal="100" zoomScaleSheetLayoutView="100" workbookViewId="0">
      <selection sqref="A1:E2"/>
    </sheetView>
  </sheetViews>
  <sheetFormatPr defaultRowHeight="12.75"/>
  <cols>
    <col min="1" max="1" width="6.85546875" style="29" customWidth="1"/>
    <col min="2" max="2" width="80.140625" style="73" bestFit="1" customWidth="1"/>
    <col min="3" max="3" width="9.85546875" style="44" customWidth="1"/>
    <col min="4" max="4" width="8.5703125" style="70" bestFit="1" customWidth="1"/>
    <col min="5" max="5" width="13.7109375" style="10" customWidth="1"/>
    <col min="6" max="6" width="15.140625" style="3" customWidth="1"/>
    <col min="7" max="7" width="29.140625" style="3" bestFit="1" customWidth="1"/>
    <col min="8" max="16384" width="9.140625" style="3"/>
  </cols>
  <sheetData>
    <row r="1" spans="1:8">
      <c r="A1" s="184" t="s">
        <v>28</v>
      </c>
      <c r="B1" s="185"/>
      <c r="C1" s="185"/>
      <c r="D1" s="185"/>
      <c r="E1" s="185"/>
      <c r="F1" s="188"/>
      <c r="G1"/>
      <c r="H1"/>
    </row>
    <row r="2" spans="1:8" ht="13.5" thickBot="1">
      <c r="A2" s="186"/>
      <c r="B2" s="187"/>
      <c r="C2" s="187"/>
      <c r="D2" s="187"/>
      <c r="E2" s="187"/>
      <c r="F2" s="189"/>
      <c r="G2"/>
      <c r="H2"/>
    </row>
    <row r="3" spans="1:8" ht="13.5" hidden="1" thickBot="1">
      <c r="A3" s="35"/>
      <c r="B3" s="71"/>
      <c r="C3" s="43"/>
      <c r="D3" s="74"/>
      <c r="E3" s="45"/>
      <c r="F3" s="36"/>
      <c r="G3"/>
      <c r="H3"/>
    </row>
    <row r="4" spans="1:8" ht="12" hidden="1" customHeight="1">
      <c r="A4" s="191" t="s">
        <v>25</v>
      </c>
      <c r="B4" s="192"/>
      <c r="C4" s="46"/>
      <c r="E4" s="45"/>
      <c r="F4" s="37"/>
    </row>
    <row r="5" spans="1:8" ht="13.5" hidden="1" thickBot="1">
      <c r="A5" s="35"/>
      <c r="B5" s="71"/>
      <c r="C5" s="43"/>
      <c r="D5" s="74"/>
      <c r="E5" s="45"/>
      <c r="F5" s="36"/>
      <c r="G5"/>
      <c r="H5"/>
    </row>
    <row r="6" spans="1:8" s="4" customFormat="1" ht="13.5" thickBot="1">
      <c r="A6" s="38" t="s">
        <v>24</v>
      </c>
      <c r="B6" s="72" t="s">
        <v>1</v>
      </c>
      <c r="C6" s="41" t="s">
        <v>2</v>
      </c>
      <c r="D6" s="75" t="s">
        <v>3</v>
      </c>
      <c r="E6" s="42" t="s">
        <v>26</v>
      </c>
      <c r="F6" s="42" t="s">
        <v>4</v>
      </c>
    </row>
    <row r="7" spans="1:8">
      <c r="A7" s="110"/>
      <c r="B7" s="141"/>
      <c r="C7" s="112"/>
      <c r="D7" s="142"/>
      <c r="E7" s="114"/>
      <c r="F7" s="115"/>
      <c r="G7"/>
      <c r="H7"/>
    </row>
    <row r="8" spans="1:8">
      <c r="A8" s="116"/>
      <c r="B8" s="81" t="s">
        <v>76</v>
      </c>
      <c r="C8" s="92"/>
      <c r="D8" s="92"/>
      <c r="E8" s="117"/>
      <c r="F8" s="118"/>
      <c r="G8"/>
      <c r="H8"/>
    </row>
    <row r="9" spans="1:8">
      <c r="A9" s="116"/>
      <c r="B9" s="81" t="s">
        <v>123</v>
      </c>
      <c r="C9" s="92"/>
      <c r="D9" s="92"/>
      <c r="E9" s="117"/>
      <c r="F9" s="118"/>
      <c r="G9"/>
      <c r="H9"/>
    </row>
    <row r="10" spans="1:8">
      <c r="A10" s="126"/>
      <c r="B10" s="124"/>
      <c r="C10" s="120"/>
      <c r="D10" s="120"/>
      <c r="E10" s="117"/>
      <c r="F10" s="121"/>
      <c r="G10"/>
      <c r="H10"/>
    </row>
    <row r="11" spans="1:8" ht="25.5">
      <c r="A11" s="128"/>
      <c r="B11" s="85" t="s">
        <v>58</v>
      </c>
      <c r="C11" s="143"/>
      <c r="D11" s="92"/>
      <c r="E11" s="117"/>
      <c r="F11" s="121"/>
      <c r="G11"/>
      <c r="H11"/>
    </row>
    <row r="12" spans="1:8" ht="38.25">
      <c r="A12" s="128">
        <v>1</v>
      </c>
      <c r="B12" s="123" t="s">
        <v>108</v>
      </c>
      <c r="C12" s="143"/>
      <c r="D12" s="92"/>
      <c r="E12" s="117"/>
      <c r="F12" s="121"/>
      <c r="G12"/>
      <c r="H12"/>
    </row>
    <row r="13" spans="1:8" ht="25.5">
      <c r="A13" s="128"/>
      <c r="B13" s="124" t="s">
        <v>109</v>
      </c>
      <c r="C13" s="143"/>
      <c r="D13" s="92"/>
      <c r="E13" s="117"/>
      <c r="F13" s="121"/>
      <c r="G13"/>
      <c r="H13"/>
    </row>
    <row r="14" spans="1:8">
      <c r="A14" s="80"/>
      <c r="B14" s="143"/>
      <c r="C14" s="166"/>
      <c r="D14" s="144"/>
      <c r="E14" s="117"/>
      <c r="F14" s="154"/>
      <c r="G14"/>
      <c r="H14"/>
    </row>
    <row r="15" spans="1:8">
      <c r="A15" s="80"/>
      <c r="B15" s="178" t="s">
        <v>90</v>
      </c>
      <c r="C15" s="166"/>
      <c r="D15" s="144"/>
      <c r="E15" s="117"/>
      <c r="F15" s="154"/>
      <c r="G15"/>
      <c r="H15"/>
    </row>
    <row r="16" spans="1:8">
      <c r="A16" s="80"/>
      <c r="B16" s="143"/>
      <c r="C16" s="166"/>
      <c r="D16" s="144"/>
      <c r="E16" s="117"/>
      <c r="F16" s="154"/>
      <c r="G16"/>
      <c r="H16"/>
    </row>
    <row r="17" spans="1:8">
      <c r="A17" s="80"/>
      <c r="B17" s="143" t="s">
        <v>93</v>
      </c>
      <c r="C17" s="166" t="s">
        <v>7</v>
      </c>
      <c r="D17" s="144">
        <f>ROUNDUP(1.1*(3.5+1+1+2),0)</f>
        <v>9</v>
      </c>
      <c r="E17" s="117"/>
      <c r="F17" s="154">
        <f t="shared" ref="F17:F20" si="0">E17*D17</f>
        <v>0</v>
      </c>
      <c r="G17"/>
      <c r="H17"/>
    </row>
    <row r="18" spans="1:8">
      <c r="A18" s="80"/>
      <c r="B18" s="143" t="s">
        <v>118</v>
      </c>
      <c r="C18" s="166" t="s">
        <v>7</v>
      </c>
      <c r="D18" s="144">
        <v>37</v>
      </c>
      <c r="E18" s="117"/>
      <c r="F18" s="154">
        <f t="shared" si="0"/>
        <v>0</v>
      </c>
      <c r="G18"/>
      <c r="H18"/>
    </row>
    <row r="19" spans="1:8">
      <c r="A19" s="80"/>
      <c r="B19" s="143" t="s">
        <v>94</v>
      </c>
      <c r="C19" s="166" t="s">
        <v>7</v>
      </c>
      <c r="D19" s="144">
        <f>ROUNDUP(1.1*(2+3+1.5+1.5+3+2.5),0)</f>
        <v>15</v>
      </c>
      <c r="E19" s="117"/>
      <c r="F19" s="154">
        <f t="shared" si="0"/>
        <v>0</v>
      </c>
      <c r="G19"/>
      <c r="H19"/>
    </row>
    <row r="20" spans="1:8">
      <c r="A20" s="80"/>
      <c r="B20" s="143" t="s">
        <v>131</v>
      </c>
      <c r="C20" s="166" t="s">
        <v>7</v>
      </c>
      <c r="D20" s="144">
        <f>ROUNDUP(1.1*(5+5+5.5+2),0)</f>
        <v>20</v>
      </c>
      <c r="E20" s="117"/>
      <c r="F20" s="154">
        <f t="shared" si="0"/>
        <v>0</v>
      </c>
      <c r="G20"/>
      <c r="H20"/>
    </row>
    <row r="21" spans="1:8">
      <c r="A21" s="80"/>
      <c r="B21" s="143"/>
      <c r="C21" s="166"/>
      <c r="D21" s="144"/>
      <c r="E21" s="117"/>
      <c r="F21" s="154"/>
      <c r="G21"/>
      <c r="H21"/>
    </row>
    <row r="22" spans="1:8">
      <c r="A22" s="80"/>
      <c r="B22" s="178" t="s">
        <v>91</v>
      </c>
      <c r="C22" s="166"/>
      <c r="D22" s="144"/>
      <c r="E22" s="117"/>
      <c r="F22" s="154"/>
      <c r="G22"/>
      <c r="H22"/>
    </row>
    <row r="23" spans="1:8">
      <c r="A23" s="80"/>
      <c r="B23" s="143" t="s">
        <v>167</v>
      </c>
      <c r="C23" s="166" t="s">
        <v>7</v>
      </c>
      <c r="D23" s="144">
        <f>ROUNDUP(1.1*(3.2+3.2+1.5),0)</f>
        <v>9</v>
      </c>
      <c r="E23" s="117"/>
      <c r="F23" s="154">
        <f t="shared" ref="F23:F26" si="1">E23*D23</f>
        <v>0</v>
      </c>
      <c r="G23"/>
      <c r="H23"/>
    </row>
    <row r="24" spans="1:8">
      <c r="A24" s="80"/>
      <c r="B24" s="143" t="s">
        <v>132</v>
      </c>
      <c r="C24" s="166" t="s">
        <v>7</v>
      </c>
      <c r="D24" s="144">
        <f>ROUNDUP(1.1*(2),0)</f>
        <v>3</v>
      </c>
      <c r="E24" s="117"/>
      <c r="F24" s="154">
        <f t="shared" si="1"/>
        <v>0</v>
      </c>
      <c r="G24"/>
      <c r="H24"/>
    </row>
    <row r="25" spans="1:8">
      <c r="A25" s="80"/>
      <c r="B25" s="143" t="s">
        <v>133</v>
      </c>
      <c r="C25" s="166" t="s">
        <v>7</v>
      </c>
      <c r="D25" s="144">
        <f>ROUNDUP(1.1*(3.2+1.7+3.5+3+3.2+1.5+2.5),0)</f>
        <v>21</v>
      </c>
      <c r="E25" s="117"/>
      <c r="F25" s="154">
        <f t="shared" si="1"/>
        <v>0</v>
      </c>
      <c r="G25"/>
      <c r="H25"/>
    </row>
    <row r="26" spans="1:8">
      <c r="A26" s="80"/>
      <c r="B26" s="143" t="s">
        <v>134</v>
      </c>
      <c r="C26" s="166" t="s">
        <v>7</v>
      </c>
      <c r="D26" s="144">
        <f>ROUNDUP(1.1*(2.2+1.8+2.2+1.8),0)</f>
        <v>9</v>
      </c>
      <c r="E26" s="117"/>
      <c r="F26" s="154">
        <f t="shared" si="1"/>
        <v>0</v>
      </c>
      <c r="G26"/>
      <c r="H26"/>
    </row>
    <row r="27" spans="1:8">
      <c r="A27" s="80"/>
      <c r="B27" s="143"/>
      <c r="C27" s="166"/>
      <c r="D27" s="144"/>
      <c r="E27" s="117"/>
      <c r="F27" s="154"/>
      <c r="G27"/>
      <c r="H27"/>
    </row>
    <row r="28" spans="1:8">
      <c r="A28" s="80"/>
      <c r="B28" s="85" t="s">
        <v>166</v>
      </c>
      <c r="C28" s="166"/>
      <c r="D28" s="144"/>
      <c r="E28" s="117"/>
      <c r="F28" s="154"/>
      <c r="G28"/>
      <c r="H28"/>
    </row>
    <row r="29" spans="1:8">
      <c r="A29" s="80"/>
      <c r="B29" s="178" t="s">
        <v>95</v>
      </c>
      <c r="C29" s="179"/>
      <c r="D29" s="82"/>
      <c r="E29" s="117"/>
      <c r="F29" s="154"/>
      <c r="G29"/>
      <c r="H29"/>
    </row>
    <row r="30" spans="1:8">
      <c r="A30" s="80"/>
      <c r="B30" s="143" t="s">
        <v>97</v>
      </c>
      <c r="C30" s="144" t="s">
        <v>8</v>
      </c>
      <c r="D30" s="92">
        <v>2</v>
      </c>
      <c r="E30" s="180"/>
      <c r="F30" s="154">
        <f t="shared" ref="F30:F33" si="2">E30*D30</f>
        <v>0</v>
      </c>
      <c r="G30"/>
      <c r="H30"/>
    </row>
    <row r="31" spans="1:8">
      <c r="A31" s="80"/>
      <c r="B31" s="143" t="s">
        <v>119</v>
      </c>
      <c r="C31" s="144" t="s">
        <v>8</v>
      </c>
      <c r="D31" s="92">
        <v>17</v>
      </c>
      <c r="E31" s="180"/>
      <c r="F31" s="154">
        <f t="shared" si="2"/>
        <v>0</v>
      </c>
      <c r="G31"/>
      <c r="H31"/>
    </row>
    <row r="32" spans="1:8">
      <c r="A32" s="80"/>
      <c r="B32" s="143" t="s">
        <v>125</v>
      </c>
      <c r="C32" s="144" t="s">
        <v>8</v>
      </c>
      <c r="D32" s="92">
        <v>2</v>
      </c>
      <c r="E32" s="180"/>
      <c r="F32" s="154">
        <f t="shared" si="2"/>
        <v>0</v>
      </c>
      <c r="G32"/>
      <c r="H32"/>
    </row>
    <row r="33" spans="1:8">
      <c r="A33" s="80"/>
      <c r="B33" s="143" t="s">
        <v>135</v>
      </c>
      <c r="C33" s="144" t="s">
        <v>8</v>
      </c>
      <c r="D33" s="92">
        <v>3</v>
      </c>
      <c r="E33" s="180"/>
      <c r="F33" s="154">
        <f t="shared" si="2"/>
        <v>0</v>
      </c>
      <c r="G33"/>
      <c r="H33"/>
    </row>
    <row r="34" spans="1:8">
      <c r="A34" s="80"/>
      <c r="B34" s="143"/>
      <c r="C34" s="144"/>
      <c r="D34" s="92"/>
      <c r="E34" s="180"/>
      <c r="F34" s="154"/>
      <c r="G34"/>
      <c r="H34"/>
    </row>
    <row r="35" spans="1:8">
      <c r="A35" s="80"/>
      <c r="B35" s="178" t="s">
        <v>136</v>
      </c>
      <c r="D35" s="82"/>
      <c r="E35" s="180"/>
      <c r="F35" s="154"/>
      <c r="G35"/>
      <c r="H35"/>
    </row>
    <row r="36" spans="1:8">
      <c r="A36" s="80"/>
      <c r="B36" s="143" t="s">
        <v>168</v>
      </c>
      <c r="C36" s="144" t="s">
        <v>8</v>
      </c>
      <c r="D36" s="92">
        <v>1</v>
      </c>
      <c r="E36" s="180"/>
      <c r="F36" s="154">
        <f>E36*D36</f>
        <v>0</v>
      </c>
      <c r="G36"/>
      <c r="H36"/>
    </row>
    <row r="37" spans="1:8">
      <c r="A37" s="80"/>
      <c r="B37" s="143" t="s">
        <v>137</v>
      </c>
      <c r="C37" s="144" t="s">
        <v>8</v>
      </c>
      <c r="D37" s="92">
        <v>4</v>
      </c>
      <c r="E37" s="180"/>
      <c r="F37" s="154">
        <f>E37*D37</f>
        <v>0</v>
      </c>
      <c r="G37"/>
      <c r="H37"/>
    </row>
    <row r="38" spans="1:8">
      <c r="A38" s="80"/>
      <c r="B38" s="143"/>
      <c r="C38" s="144"/>
      <c r="D38" s="92"/>
      <c r="E38" s="180"/>
      <c r="F38" s="154"/>
      <c r="G38"/>
      <c r="H38"/>
    </row>
    <row r="39" spans="1:8">
      <c r="A39" s="80"/>
      <c r="B39" s="178" t="s">
        <v>96</v>
      </c>
      <c r="C39" s="144"/>
      <c r="D39" s="92"/>
      <c r="E39" s="180"/>
      <c r="F39" s="154"/>
      <c r="G39"/>
      <c r="H39"/>
    </row>
    <row r="40" spans="1:8">
      <c r="A40" s="80"/>
      <c r="B40" s="143" t="s">
        <v>119</v>
      </c>
      <c r="C40" s="144" t="s">
        <v>8</v>
      </c>
      <c r="D40" s="92">
        <v>27</v>
      </c>
      <c r="E40" s="180"/>
      <c r="F40" s="154">
        <f>E40*D40</f>
        <v>0</v>
      </c>
      <c r="G40"/>
      <c r="H40"/>
    </row>
    <row r="41" spans="1:8">
      <c r="A41" s="80"/>
      <c r="B41" s="143" t="s">
        <v>125</v>
      </c>
      <c r="C41" s="144" t="s">
        <v>8</v>
      </c>
      <c r="D41" s="92">
        <v>7</v>
      </c>
      <c r="E41" s="180"/>
      <c r="F41" s="154">
        <f>E41*D41</f>
        <v>0</v>
      </c>
      <c r="G41"/>
      <c r="H41"/>
    </row>
    <row r="42" spans="1:8">
      <c r="A42" s="80"/>
      <c r="B42" s="178"/>
      <c r="C42" s="144"/>
      <c r="D42" s="92"/>
      <c r="E42" s="180"/>
      <c r="F42" s="154"/>
      <c r="G42"/>
      <c r="H42"/>
    </row>
    <row r="43" spans="1:8">
      <c r="A43" s="80"/>
      <c r="B43" s="178" t="s">
        <v>126</v>
      </c>
      <c r="C43" s="144"/>
      <c r="D43" s="92"/>
      <c r="E43" s="180"/>
      <c r="F43" s="154"/>
      <c r="G43"/>
      <c r="H43"/>
    </row>
    <row r="44" spans="1:8">
      <c r="A44" s="80"/>
      <c r="B44" s="181" t="s">
        <v>182</v>
      </c>
      <c r="C44" s="144" t="s">
        <v>8</v>
      </c>
      <c r="D44" s="182">
        <v>1</v>
      </c>
      <c r="E44" s="180"/>
      <c r="F44" s="154">
        <f t="shared" ref="F44" si="3">E44*D44</f>
        <v>0</v>
      </c>
      <c r="G44"/>
      <c r="H44"/>
    </row>
    <row r="45" spans="1:8">
      <c r="A45" s="80"/>
      <c r="B45" s="178"/>
      <c r="C45" s="144"/>
      <c r="D45" s="92"/>
      <c r="E45" s="180"/>
      <c r="F45" s="154"/>
      <c r="G45"/>
      <c r="H45"/>
    </row>
    <row r="46" spans="1:8">
      <c r="A46" s="80"/>
      <c r="B46" s="178" t="s">
        <v>138</v>
      </c>
      <c r="C46" s="144"/>
      <c r="D46" s="92"/>
      <c r="E46" s="180"/>
      <c r="F46" s="154"/>
      <c r="G46"/>
      <c r="H46"/>
    </row>
    <row r="47" spans="1:8">
      <c r="A47" s="80"/>
      <c r="B47" s="181" t="s">
        <v>171</v>
      </c>
      <c r="C47" s="144" t="s">
        <v>8</v>
      </c>
      <c r="D47" s="182">
        <v>3</v>
      </c>
      <c r="E47" s="180"/>
      <c r="F47" s="154">
        <f t="shared" ref="F47" si="4">E47*D47</f>
        <v>0</v>
      </c>
      <c r="G47"/>
      <c r="H47"/>
    </row>
    <row r="48" spans="1:8">
      <c r="A48" s="80"/>
      <c r="B48" s="181" t="s">
        <v>169</v>
      </c>
      <c r="C48" s="144" t="s">
        <v>8</v>
      </c>
      <c r="D48" s="182">
        <v>3</v>
      </c>
      <c r="E48" s="180"/>
      <c r="F48" s="154">
        <f t="shared" ref="F48:F50" si="5">E48*D48</f>
        <v>0</v>
      </c>
      <c r="G48"/>
      <c r="H48"/>
    </row>
    <row r="49" spans="1:8">
      <c r="A49" s="80"/>
      <c r="B49" s="181" t="s">
        <v>139</v>
      </c>
      <c r="C49" s="144" t="s">
        <v>8</v>
      </c>
      <c r="D49" s="182">
        <v>1</v>
      </c>
      <c r="E49" s="180"/>
      <c r="F49" s="154">
        <f t="shared" si="5"/>
        <v>0</v>
      </c>
      <c r="G49"/>
      <c r="H49"/>
    </row>
    <row r="50" spans="1:8">
      <c r="A50" s="80"/>
      <c r="B50" s="181" t="s">
        <v>140</v>
      </c>
      <c r="C50" s="144" t="s">
        <v>8</v>
      </c>
      <c r="D50" s="182">
        <v>4</v>
      </c>
      <c r="E50" s="180"/>
      <c r="F50" s="154">
        <f t="shared" si="5"/>
        <v>0</v>
      </c>
      <c r="G50"/>
      <c r="H50"/>
    </row>
    <row r="51" spans="1:8">
      <c r="A51" s="80"/>
      <c r="B51" s="143"/>
      <c r="C51" s="144"/>
      <c r="D51" s="92"/>
      <c r="E51" s="180"/>
      <c r="F51" s="154"/>
      <c r="G51"/>
      <c r="H51"/>
    </row>
    <row r="52" spans="1:8">
      <c r="A52" s="80"/>
      <c r="B52" s="178" t="s">
        <v>127</v>
      </c>
      <c r="C52" s="144"/>
      <c r="D52" s="92"/>
      <c r="E52" s="180"/>
      <c r="F52" s="154"/>
      <c r="G52"/>
      <c r="H52"/>
    </row>
    <row r="53" spans="1:8">
      <c r="A53" s="80"/>
      <c r="B53" s="181" t="s">
        <v>183</v>
      </c>
      <c r="C53" s="144" t="s">
        <v>8</v>
      </c>
      <c r="D53" s="182">
        <v>1</v>
      </c>
      <c r="E53" s="180"/>
      <c r="F53" s="154">
        <f t="shared" ref="F53:F54" si="6">E53*D53</f>
        <v>0</v>
      </c>
      <c r="G53"/>
      <c r="H53"/>
    </row>
    <row r="54" spans="1:8">
      <c r="A54" s="160"/>
      <c r="B54" s="181" t="s">
        <v>184</v>
      </c>
      <c r="C54" s="144" t="s">
        <v>8</v>
      </c>
      <c r="D54" s="182">
        <v>3</v>
      </c>
      <c r="E54" s="180"/>
      <c r="F54" s="154">
        <f t="shared" si="6"/>
        <v>0</v>
      </c>
      <c r="G54"/>
      <c r="H54"/>
    </row>
    <row r="55" spans="1:8">
      <c r="A55" s="80"/>
      <c r="B55" s="143"/>
      <c r="C55" s="144"/>
      <c r="D55" s="92"/>
      <c r="E55" s="180"/>
      <c r="F55" s="154"/>
      <c r="G55"/>
      <c r="H55"/>
    </row>
    <row r="56" spans="1:8">
      <c r="A56" s="80"/>
      <c r="B56" s="178" t="s">
        <v>128</v>
      </c>
      <c r="C56" s="144"/>
      <c r="D56" s="92"/>
      <c r="E56" s="180"/>
      <c r="F56" s="154"/>
      <c r="G56"/>
      <c r="H56"/>
    </row>
    <row r="57" spans="1:8">
      <c r="A57" s="80"/>
      <c r="B57" s="181" t="s">
        <v>167</v>
      </c>
      <c r="C57" s="144" t="s">
        <v>8</v>
      </c>
      <c r="D57" s="92">
        <v>3</v>
      </c>
      <c r="E57" s="180"/>
      <c r="F57" s="154">
        <f>E57*D57</f>
        <v>0</v>
      </c>
      <c r="G57"/>
      <c r="H57"/>
    </row>
    <row r="58" spans="1:8">
      <c r="A58" s="80"/>
      <c r="B58" s="181" t="s">
        <v>132</v>
      </c>
      <c r="C58" s="144" t="s">
        <v>8</v>
      </c>
      <c r="D58" s="92">
        <v>1</v>
      </c>
      <c r="E58" s="180"/>
      <c r="F58" s="154">
        <f>E58*D58</f>
        <v>0</v>
      </c>
      <c r="G58"/>
      <c r="H58"/>
    </row>
    <row r="59" spans="1:8">
      <c r="A59" s="80"/>
      <c r="B59" s="143"/>
      <c r="C59" s="144"/>
      <c r="D59" s="92"/>
      <c r="E59" s="180"/>
      <c r="F59" s="154"/>
      <c r="G59"/>
      <c r="H59"/>
    </row>
    <row r="60" spans="1:8">
      <c r="A60" s="80"/>
      <c r="B60" s="178" t="s">
        <v>129</v>
      </c>
      <c r="C60" s="144"/>
      <c r="D60" s="92"/>
      <c r="E60" s="180"/>
      <c r="F60" s="154"/>
      <c r="G60"/>
      <c r="H60"/>
    </row>
    <row r="61" spans="1:8">
      <c r="A61" s="80"/>
      <c r="B61" s="181" t="s">
        <v>170</v>
      </c>
      <c r="C61" s="144" t="s">
        <v>8</v>
      </c>
      <c r="D61" s="182">
        <v>4</v>
      </c>
      <c r="E61" s="180"/>
      <c r="F61" s="154">
        <f t="shared" ref="F61" si="7">E61*D61</f>
        <v>0</v>
      </c>
      <c r="G61"/>
      <c r="H61"/>
    </row>
    <row r="62" spans="1:8">
      <c r="A62" s="80"/>
      <c r="B62" s="178"/>
      <c r="C62" s="144"/>
      <c r="D62" s="92"/>
      <c r="E62" s="180"/>
      <c r="F62" s="154"/>
      <c r="G62"/>
      <c r="H62"/>
    </row>
    <row r="63" spans="1:8">
      <c r="A63" s="80"/>
      <c r="B63" s="178" t="s">
        <v>98</v>
      </c>
      <c r="C63" s="144"/>
      <c r="D63" s="92"/>
      <c r="E63" s="180"/>
      <c r="F63" s="154"/>
      <c r="G63"/>
      <c r="H63"/>
    </row>
    <row r="64" spans="1:8">
      <c r="A64" s="80"/>
      <c r="B64" s="178" t="s">
        <v>92</v>
      </c>
      <c r="C64" s="144"/>
      <c r="D64" s="92"/>
      <c r="E64" s="180"/>
      <c r="F64" s="154"/>
      <c r="G64"/>
      <c r="H64"/>
    </row>
    <row r="65" spans="1:8">
      <c r="A65" s="80"/>
      <c r="B65" s="143" t="s">
        <v>99</v>
      </c>
      <c r="C65" s="144" t="s">
        <v>8</v>
      </c>
      <c r="D65" s="92">
        <v>4</v>
      </c>
      <c r="E65" s="180"/>
      <c r="F65" s="154">
        <f>E65*D65</f>
        <v>0</v>
      </c>
      <c r="G65"/>
      <c r="H65"/>
    </row>
    <row r="66" spans="1:8">
      <c r="A66" s="80"/>
      <c r="B66" s="143" t="s">
        <v>120</v>
      </c>
      <c r="C66" s="144" t="s">
        <v>8</v>
      </c>
      <c r="D66" s="92">
        <v>18</v>
      </c>
      <c r="E66" s="180"/>
      <c r="F66" s="154">
        <f>E66*D66</f>
        <v>0</v>
      </c>
      <c r="G66"/>
      <c r="H66"/>
    </row>
    <row r="67" spans="1:8">
      <c r="A67" s="80"/>
      <c r="B67" s="143" t="s">
        <v>115</v>
      </c>
      <c r="C67" s="144" t="s">
        <v>8</v>
      </c>
      <c r="D67" s="92">
        <v>6</v>
      </c>
      <c r="E67" s="180"/>
      <c r="F67" s="154">
        <f>E67*D67</f>
        <v>0</v>
      </c>
      <c r="G67"/>
      <c r="H67"/>
    </row>
    <row r="68" spans="1:8">
      <c r="A68" s="80"/>
      <c r="B68" s="143"/>
      <c r="C68" s="144"/>
      <c r="D68" s="92"/>
      <c r="E68" s="180"/>
      <c r="F68" s="154"/>
      <c r="G68"/>
      <c r="H68"/>
    </row>
    <row r="69" spans="1:8">
      <c r="A69" s="80"/>
      <c r="B69" s="178" t="s">
        <v>124</v>
      </c>
      <c r="C69" s="144"/>
      <c r="D69" s="92"/>
      <c r="E69" s="180"/>
      <c r="F69" s="154"/>
      <c r="G69"/>
      <c r="H69"/>
    </row>
    <row r="70" spans="1:8">
      <c r="A70" s="80"/>
      <c r="B70" s="143" t="s">
        <v>172</v>
      </c>
      <c r="C70" s="144" t="s">
        <v>8</v>
      </c>
      <c r="D70" s="92">
        <v>8</v>
      </c>
      <c r="E70" s="180"/>
      <c r="F70" s="154">
        <f>E70*D70</f>
        <v>0</v>
      </c>
      <c r="G70"/>
      <c r="H70"/>
    </row>
    <row r="71" spans="1:8">
      <c r="A71" s="80"/>
      <c r="B71" s="143"/>
      <c r="C71" s="166"/>
      <c r="D71" s="144"/>
      <c r="E71" s="117"/>
      <c r="F71" s="154"/>
      <c r="G71"/>
      <c r="H71"/>
    </row>
    <row r="72" spans="1:8">
      <c r="A72" s="80"/>
      <c r="B72" s="178" t="s">
        <v>174</v>
      </c>
      <c r="C72" s="166"/>
      <c r="D72" s="92"/>
      <c r="E72" s="117"/>
      <c r="F72" s="154"/>
      <c r="G72"/>
      <c r="H72"/>
    </row>
    <row r="73" spans="1:8">
      <c r="A73" s="80"/>
      <c r="B73" s="143" t="s">
        <v>175</v>
      </c>
      <c r="C73" s="166" t="s">
        <v>8</v>
      </c>
      <c r="D73" s="144">
        <v>1</v>
      </c>
      <c r="E73" s="117"/>
      <c r="F73" s="154">
        <f>E73*D73</f>
        <v>0</v>
      </c>
      <c r="G73"/>
      <c r="H73"/>
    </row>
    <row r="74" spans="1:8">
      <c r="A74" s="80"/>
      <c r="B74" s="143" t="s">
        <v>176</v>
      </c>
      <c r="C74" s="166" t="s">
        <v>8</v>
      </c>
      <c r="D74" s="144">
        <v>1</v>
      </c>
      <c r="E74" s="117"/>
      <c r="F74" s="154">
        <f>E74*D74</f>
        <v>0</v>
      </c>
      <c r="G74"/>
      <c r="H74"/>
    </row>
    <row r="75" spans="1:8">
      <c r="A75" s="80"/>
      <c r="B75" s="143"/>
      <c r="C75" s="166"/>
      <c r="D75" s="144"/>
      <c r="E75" s="117"/>
      <c r="F75" s="154"/>
      <c r="G75"/>
      <c r="H75"/>
    </row>
    <row r="76" spans="1:8">
      <c r="A76" s="80"/>
      <c r="B76" s="178" t="s">
        <v>116</v>
      </c>
      <c r="C76" s="166"/>
      <c r="D76" s="92"/>
      <c r="E76" s="117"/>
      <c r="F76" s="154"/>
    </row>
    <row r="77" spans="1:8">
      <c r="A77" s="80"/>
      <c r="B77" s="143" t="s">
        <v>145</v>
      </c>
      <c r="C77" s="166" t="s">
        <v>8</v>
      </c>
      <c r="D77" s="144">
        <v>1</v>
      </c>
      <c r="E77" s="117"/>
      <c r="F77" s="154">
        <f>E77*D77</f>
        <v>0</v>
      </c>
    </row>
    <row r="78" spans="1:8">
      <c r="A78" s="164"/>
      <c r="B78" s="153"/>
      <c r="C78" s="167"/>
      <c r="D78" s="145"/>
      <c r="E78" s="134"/>
      <c r="F78" s="154"/>
    </row>
    <row r="79" spans="1:8">
      <c r="A79" s="164"/>
      <c r="B79" s="178" t="s">
        <v>114</v>
      </c>
      <c r="C79" s="167"/>
      <c r="D79" s="145"/>
      <c r="E79" s="134"/>
      <c r="F79" s="154"/>
    </row>
    <row r="80" spans="1:8">
      <c r="A80" s="164"/>
      <c r="B80" s="143" t="s">
        <v>173</v>
      </c>
      <c r="C80" s="167" t="s">
        <v>8</v>
      </c>
      <c r="D80" s="145">
        <v>1</v>
      </c>
      <c r="E80" s="134"/>
      <c r="F80" s="154">
        <f>E80*D80</f>
        <v>0</v>
      </c>
    </row>
    <row r="81" spans="1:6">
      <c r="A81" s="164"/>
      <c r="B81" s="143" t="s">
        <v>134</v>
      </c>
      <c r="C81" s="167" t="s">
        <v>8</v>
      </c>
      <c r="D81" s="145">
        <v>4</v>
      </c>
      <c r="E81" s="134"/>
      <c r="F81" s="154">
        <f>E81*D81</f>
        <v>0</v>
      </c>
    </row>
    <row r="82" spans="1:6">
      <c r="A82" s="164"/>
      <c r="B82" s="153"/>
      <c r="C82" s="167"/>
      <c r="D82" s="145"/>
      <c r="E82" s="134"/>
      <c r="F82" s="154"/>
    </row>
    <row r="83" spans="1:6">
      <c r="A83" s="164"/>
      <c r="B83" s="178" t="s">
        <v>185</v>
      </c>
      <c r="C83" s="167"/>
      <c r="D83" s="145"/>
      <c r="E83" s="134"/>
      <c r="F83" s="154"/>
    </row>
    <row r="84" spans="1:6">
      <c r="A84" s="164"/>
      <c r="B84" s="143" t="s">
        <v>186</v>
      </c>
      <c r="C84" s="167" t="s">
        <v>8</v>
      </c>
      <c r="D84" s="145">
        <v>1</v>
      </c>
      <c r="E84" s="134"/>
      <c r="F84" s="154">
        <f>E84*D84</f>
        <v>0</v>
      </c>
    </row>
    <row r="85" spans="1:6">
      <c r="A85" s="164"/>
      <c r="B85" s="153"/>
      <c r="C85" s="167"/>
      <c r="D85" s="145"/>
      <c r="E85" s="134"/>
      <c r="F85" s="154"/>
    </row>
    <row r="86" spans="1:6">
      <c r="A86" s="164"/>
      <c r="B86" s="183" t="s">
        <v>141</v>
      </c>
      <c r="C86" s="167"/>
      <c r="D86" s="145"/>
      <c r="E86" s="134"/>
      <c r="F86" s="154"/>
    </row>
    <row r="87" spans="1:6">
      <c r="A87" s="164"/>
      <c r="B87" s="153" t="s">
        <v>177</v>
      </c>
      <c r="C87" s="167" t="s">
        <v>8</v>
      </c>
      <c r="D87" s="145">
        <v>2</v>
      </c>
      <c r="E87" s="134"/>
      <c r="F87" s="154">
        <f>E87*D87</f>
        <v>0</v>
      </c>
    </row>
    <row r="88" spans="1:6">
      <c r="A88" s="164"/>
      <c r="B88" s="153" t="s">
        <v>142</v>
      </c>
      <c r="C88" s="167" t="s">
        <v>8</v>
      </c>
      <c r="D88" s="145">
        <v>6</v>
      </c>
      <c r="E88" s="134"/>
      <c r="F88" s="154">
        <f>E88*D88</f>
        <v>0</v>
      </c>
    </row>
    <row r="89" spans="1:6">
      <c r="A89" s="164"/>
      <c r="B89" s="153"/>
      <c r="C89" s="167"/>
      <c r="D89" s="145"/>
      <c r="E89" s="134"/>
      <c r="F89" s="154"/>
    </row>
    <row r="90" spans="1:6">
      <c r="A90" s="164"/>
      <c r="B90" s="183" t="s">
        <v>143</v>
      </c>
      <c r="C90" s="167"/>
      <c r="D90" s="145"/>
      <c r="E90" s="134"/>
      <c r="F90" s="154"/>
    </row>
    <row r="91" spans="1:6">
      <c r="A91" s="164"/>
      <c r="B91" s="153" t="s">
        <v>173</v>
      </c>
      <c r="C91" s="167" t="s">
        <v>8</v>
      </c>
      <c r="D91" s="145">
        <v>1</v>
      </c>
      <c r="E91" s="134"/>
      <c r="F91" s="154">
        <f>E91*D91</f>
        <v>0</v>
      </c>
    </row>
    <row r="92" spans="1:6">
      <c r="A92" s="164"/>
      <c r="B92" s="153" t="s">
        <v>133</v>
      </c>
      <c r="C92" s="167" t="s">
        <v>8</v>
      </c>
      <c r="D92" s="145">
        <v>3</v>
      </c>
      <c r="E92" s="134"/>
      <c r="F92" s="154">
        <f>E92*D92</f>
        <v>0</v>
      </c>
    </row>
    <row r="93" spans="1:6">
      <c r="A93" s="164"/>
      <c r="B93" s="153"/>
      <c r="C93" s="167"/>
      <c r="D93" s="145"/>
      <c r="E93" s="134"/>
      <c r="F93" s="154"/>
    </row>
    <row r="94" spans="1:6">
      <c r="A94" s="164"/>
      <c r="B94" s="178" t="s">
        <v>144</v>
      </c>
      <c r="C94" s="166"/>
      <c r="D94" s="92"/>
      <c r="E94" s="134"/>
      <c r="F94" s="154"/>
    </row>
    <row r="95" spans="1:6">
      <c r="A95" s="164"/>
      <c r="B95" s="143" t="s">
        <v>178</v>
      </c>
      <c r="C95" s="166" t="s">
        <v>8</v>
      </c>
      <c r="D95" s="144">
        <v>1</v>
      </c>
      <c r="E95" s="134"/>
      <c r="F95" s="125">
        <f>E95*D95</f>
        <v>0</v>
      </c>
    </row>
    <row r="96" spans="1:6">
      <c r="A96" s="164"/>
      <c r="B96" s="143" t="s">
        <v>179</v>
      </c>
      <c r="C96" s="166" t="s">
        <v>8</v>
      </c>
      <c r="D96" s="144">
        <v>1</v>
      </c>
      <c r="E96" s="134"/>
      <c r="F96" s="125">
        <f>E96*D96</f>
        <v>0</v>
      </c>
    </row>
    <row r="97" spans="1:6" ht="12" customHeight="1">
      <c r="A97" s="164"/>
      <c r="B97" s="143" t="s">
        <v>180</v>
      </c>
      <c r="C97" s="167" t="s">
        <v>8</v>
      </c>
      <c r="D97" s="145">
        <v>2</v>
      </c>
      <c r="E97" s="134"/>
      <c r="F97" s="125">
        <f>E97*D97</f>
        <v>0</v>
      </c>
    </row>
    <row r="98" spans="1:6">
      <c r="A98" s="165"/>
      <c r="B98" s="143" t="s">
        <v>181</v>
      </c>
      <c r="C98" s="145" t="s">
        <v>8</v>
      </c>
      <c r="D98" s="148">
        <v>1</v>
      </c>
      <c r="E98" s="134"/>
      <c r="F98" s="169">
        <f>E98*D98</f>
        <v>0</v>
      </c>
    </row>
    <row r="99" spans="1:6">
      <c r="A99" s="161"/>
      <c r="B99" s="170"/>
      <c r="C99" s="171"/>
      <c r="D99" s="171"/>
      <c r="E99" s="168"/>
      <c r="F99" s="172"/>
    </row>
    <row r="100" spans="1:6" ht="12">
      <c r="A100" s="194" t="s">
        <v>101</v>
      </c>
      <c r="B100" s="194"/>
      <c r="C100" s="194"/>
      <c r="D100" s="194"/>
      <c r="E100" s="194"/>
      <c r="F100" s="99">
        <f>SUM(F1:F99)</f>
        <v>0</v>
      </c>
    </row>
  </sheetData>
  <mergeCells count="4">
    <mergeCell ref="A1:E2"/>
    <mergeCell ref="F1:F2"/>
    <mergeCell ref="A4:B4"/>
    <mergeCell ref="A100:E100"/>
  </mergeCells>
  <phoneticPr fontId="37" type="noConversion"/>
  <printOptions horizontalCentered="1"/>
  <pageMargins left="0.7" right="0.7" top="0.75" bottom="0.75" header="0.3" footer="0.3"/>
  <pageSetup paperSize="9" scale="6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3"/>
  <sheetViews>
    <sheetView view="pageBreakPreview" zoomScaleNormal="100" zoomScaleSheetLayoutView="100" workbookViewId="0">
      <selection sqref="A1:E2"/>
    </sheetView>
  </sheetViews>
  <sheetFormatPr defaultRowHeight="12"/>
  <cols>
    <col min="1" max="1" width="6.85546875" style="29" customWidth="1"/>
    <col min="2" max="2" width="76.28515625" style="5" customWidth="1"/>
    <col min="3" max="3" width="9.85546875" style="44" customWidth="1"/>
    <col min="4" max="4" width="8.140625" style="44" customWidth="1"/>
    <col min="5" max="5" width="13.7109375" style="10" customWidth="1"/>
    <col min="6" max="6" width="15.140625" style="3" customWidth="1"/>
    <col min="7" max="7" width="29.140625" style="3" bestFit="1" customWidth="1"/>
    <col min="8" max="16384" width="9.140625" style="3"/>
  </cols>
  <sheetData>
    <row r="1" spans="1:8" ht="12.75">
      <c r="A1" s="184" t="s">
        <v>28</v>
      </c>
      <c r="B1" s="185"/>
      <c r="C1" s="185"/>
      <c r="D1" s="185"/>
      <c r="E1" s="185"/>
      <c r="F1" s="188"/>
      <c r="G1"/>
      <c r="H1"/>
    </row>
    <row r="2" spans="1:8" ht="13.5" thickBot="1">
      <c r="A2" s="186"/>
      <c r="B2" s="187"/>
      <c r="C2" s="187"/>
      <c r="D2" s="187"/>
      <c r="E2" s="187"/>
      <c r="F2" s="189"/>
      <c r="G2"/>
      <c r="H2"/>
    </row>
    <row r="3" spans="1:8" ht="13.5" hidden="1" thickBot="1">
      <c r="A3" s="35"/>
      <c r="B3" s="3"/>
      <c r="C3" s="43"/>
      <c r="D3" s="43"/>
      <c r="E3" s="45"/>
      <c r="F3" s="36"/>
      <c r="G3"/>
      <c r="H3"/>
    </row>
    <row r="4" spans="1:8" ht="12" hidden="1" customHeight="1">
      <c r="A4" s="191" t="s">
        <v>25</v>
      </c>
      <c r="B4" s="192"/>
      <c r="C4" s="46"/>
      <c r="E4" s="45"/>
      <c r="F4" s="37"/>
    </row>
    <row r="5" spans="1:8" ht="13.5" hidden="1" thickBot="1">
      <c r="A5" s="35"/>
      <c r="B5" s="3"/>
      <c r="C5" s="43"/>
      <c r="D5" s="43"/>
      <c r="E5" s="45"/>
      <c r="F5" s="36"/>
      <c r="G5"/>
      <c r="H5"/>
    </row>
    <row r="6" spans="1:8" s="4" customFormat="1" ht="12.75" thickBot="1">
      <c r="A6" s="38" t="s">
        <v>24</v>
      </c>
      <c r="B6" s="39" t="s">
        <v>1</v>
      </c>
      <c r="C6" s="41" t="s">
        <v>2</v>
      </c>
      <c r="D6" s="40" t="s">
        <v>3</v>
      </c>
      <c r="E6" s="42" t="s">
        <v>26</v>
      </c>
      <c r="F6" s="42" t="s">
        <v>4</v>
      </c>
    </row>
    <row r="7" spans="1:8" ht="12.75">
      <c r="A7" s="110"/>
      <c r="B7" s="111"/>
      <c r="C7" s="112"/>
      <c r="D7" s="113"/>
      <c r="E7" s="150"/>
      <c r="F7" s="115"/>
      <c r="G7"/>
      <c r="H7"/>
    </row>
    <row r="8" spans="1:8" ht="12.75">
      <c r="A8" s="116"/>
      <c r="B8" s="81" t="s">
        <v>121</v>
      </c>
      <c r="C8" s="92"/>
      <c r="D8" s="92"/>
      <c r="E8" s="143"/>
      <c r="F8" s="118"/>
      <c r="G8"/>
      <c r="H8"/>
    </row>
    <row r="9" spans="1:8" ht="12.75">
      <c r="A9" s="116"/>
      <c r="B9" s="81" t="s">
        <v>77</v>
      </c>
      <c r="C9" s="92"/>
      <c r="D9" s="92"/>
      <c r="E9" s="143"/>
      <c r="F9" s="118"/>
      <c r="G9"/>
      <c r="H9"/>
    </row>
    <row r="10" spans="1:8" ht="12.75">
      <c r="A10" s="116"/>
      <c r="B10" s="90"/>
      <c r="C10" s="92"/>
      <c r="D10" s="92"/>
      <c r="E10" s="151"/>
      <c r="F10" s="121"/>
      <c r="G10"/>
      <c r="H10"/>
    </row>
    <row r="11" spans="1:8" ht="12.75">
      <c r="A11" s="116">
        <v>1</v>
      </c>
      <c r="B11" s="90" t="s">
        <v>78</v>
      </c>
      <c r="C11" s="92" t="s">
        <v>8</v>
      </c>
      <c r="D11" s="92">
        <v>3</v>
      </c>
      <c r="E11" s="151"/>
      <c r="F11" s="125"/>
      <c r="G11"/>
      <c r="H11"/>
    </row>
    <row r="12" spans="1:8" ht="12.75">
      <c r="A12" s="116">
        <v>2</v>
      </c>
      <c r="B12" s="90" t="s">
        <v>79</v>
      </c>
      <c r="C12" s="92" t="s">
        <v>0</v>
      </c>
      <c r="D12" s="92">
        <v>1</v>
      </c>
      <c r="E12" s="151"/>
      <c r="F12" s="125"/>
      <c r="G12"/>
      <c r="H12"/>
    </row>
    <row r="13" spans="1:8" ht="12.75">
      <c r="A13" s="116">
        <v>3</v>
      </c>
      <c r="B13" s="90" t="s">
        <v>80</v>
      </c>
      <c r="C13" s="92" t="s">
        <v>0</v>
      </c>
      <c r="D13" s="92">
        <v>1</v>
      </c>
      <c r="E13" s="151"/>
      <c r="F13" s="125"/>
      <c r="G13"/>
      <c r="H13"/>
    </row>
    <row r="14" spans="1:8" ht="12.75">
      <c r="A14" s="116">
        <v>4</v>
      </c>
      <c r="B14" s="90" t="s">
        <v>81</v>
      </c>
      <c r="C14" s="92" t="s">
        <v>0</v>
      </c>
      <c r="D14" s="92">
        <v>1</v>
      </c>
      <c r="E14" s="151"/>
      <c r="F14" s="125"/>
      <c r="G14"/>
      <c r="H14"/>
    </row>
    <row r="15" spans="1:8" ht="12.75">
      <c r="A15" s="116">
        <v>5</v>
      </c>
      <c r="B15" s="90" t="s">
        <v>82</v>
      </c>
      <c r="C15" s="92" t="s">
        <v>0</v>
      </c>
      <c r="D15" s="92">
        <v>1</v>
      </c>
      <c r="E15" s="151"/>
      <c r="F15" s="125"/>
      <c r="G15"/>
      <c r="H15"/>
    </row>
    <row r="16" spans="1:8" ht="12.75">
      <c r="A16" s="116">
        <v>6</v>
      </c>
      <c r="B16" s="90" t="s">
        <v>83</v>
      </c>
      <c r="C16" s="92" t="s">
        <v>0</v>
      </c>
      <c r="D16" s="92">
        <v>1</v>
      </c>
      <c r="E16" s="151"/>
      <c r="F16" s="125"/>
      <c r="G16"/>
      <c r="H16"/>
    </row>
    <row r="17" spans="1:8" ht="12.75">
      <c r="A17" s="116">
        <v>7</v>
      </c>
      <c r="B17" s="90" t="s">
        <v>111</v>
      </c>
      <c r="C17" s="92" t="s">
        <v>8</v>
      </c>
      <c r="D17" s="92">
        <v>3</v>
      </c>
      <c r="E17" s="151"/>
      <c r="F17" s="125"/>
      <c r="G17"/>
      <c r="H17"/>
    </row>
    <row r="18" spans="1:8" ht="12.75">
      <c r="A18" s="116">
        <v>8</v>
      </c>
      <c r="B18" s="90" t="s">
        <v>112</v>
      </c>
      <c r="C18" s="92" t="s">
        <v>8</v>
      </c>
      <c r="D18" s="92">
        <v>3</v>
      </c>
      <c r="E18" s="151"/>
      <c r="F18" s="125"/>
      <c r="G18"/>
      <c r="H18"/>
    </row>
    <row r="19" spans="1:8" ht="12.75">
      <c r="A19" s="116"/>
      <c r="B19" s="90"/>
      <c r="C19" s="92"/>
      <c r="D19" s="92"/>
      <c r="E19" s="151"/>
      <c r="F19" s="125"/>
      <c r="G19"/>
      <c r="H19"/>
    </row>
    <row r="20" spans="1:8" ht="12.75">
      <c r="A20" s="152">
        <v>9</v>
      </c>
      <c r="B20" s="85" t="s">
        <v>84</v>
      </c>
      <c r="C20" s="82"/>
      <c r="D20" s="82"/>
      <c r="E20" s="151"/>
      <c r="F20" s="125"/>
      <c r="G20"/>
      <c r="H20"/>
    </row>
    <row r="21" spans="1:8" ht="12.75">
      <c r="A21" s="116"/>
      <c r="B21" s="90" t="s">
        <v>89</v>
      </c>
      <c r="C21" s="92"/>
      <c r="D21" s="92"/>
      <c r="E21" s="143"/>
      <c r="F21" s="125"/>
      <c r="G21"/>
      <c r="H21"/>
    </row>
    <row r="22" spans="1:8" ht="12.75">
      <c r="A22" s="146"/>
      <c r="B22" s="147"/>
      <c r="C22" s="148"/>
      <c r="D22" s="148"/>
      <c r="E22" s="153"/>
      <c r="F22" s="149"/>
    </row>
    <row r="23" spans="1:8">
      <c r="A23" s="194" t="s">
        <v>122</v>
      </c>
      <c r="B23" s="194"/>
      <c r="C23" s="194"/>
      <c r="D23" s="194"/>
      <c r="E23" s="194"/>
      <c r="F23" s="99">
        <f>0.05*(SUM('BOQ Summary'!G9+'BOQ Summary'!G11+'BOQ Summary'!G13))</f>
        <v>0</v>
      </c>
    </row>
  </sheetData>
  <mergeCells count="4">
    <mergeCell ref="A1:E2"/>
    <mergeCell ref="F1:F2"/>
    <mergeCell ref="A4:B4"/>
    <mergeCell ref="A23:E23"/>
  </mergeCells>
  <printOptions horizontalCentered="1"/>
  <pageMargins left="0.7" right="0.7" top="0.75" bottom="0.75" header="0.3" footer="0.3"/>
  <pageSetup paperSize="9" scale="67"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A1:R46"/>
  <sheetViews>
    <sheetView view="pageBreakPreview" zoomScaleNormal="60" zoomScaleSheetLayoutView="100" workbookViewId="0">
      <selection sqref="A1:G2"/>
    </sheetView>
  </sheetViews>
  <sheetFormatPr defaultRowHeight="12.75"/>
  <cols>
    <col min="1" max="1" width="7.28515625" style="1" customWidth="1"/>
    <col min="2" max="2" width="15.7109375" style="1" customWidth="1"/>
    <col min="3" max="3" width="6" style="1" customWidth="1"/>
    <col min="4" max="6" width="15.7109375" style="1" customWidth="1"/>
    <col min="7" max="7" width="22.28515625" style="6" customWidth="1"/>
    <col min="8" max="16384" width="9.140625" style="1"/>
  </cols>
  <sheetData>
    <row r="1" spans="1:7">
      <c r="A1" s="199" t="s">
        <v>86</v>
      </c>
      <c r="B1" s="200"/>
      <c r="C1" s="200"/>
      <c r="D1" s="200"/>
      <c r="E1" s="200"/>
      <c r="F1" s="200"/>
      <c r="G1" s="201"/>
    </row>
    <row r="2" spans="1:7" ht="13.5" thickBot="1">
      <c r="A2" s="202"/>
      <c r="B2" s="203"/>
      <c r="C2" s="203"/>
      <c r="D2" s="203"/>
      <c r="E2" s="203"/>
      <c r="F2" s="203"/>
      <c r="G2" s="204"/>
    </row>
    <row r="3" spans="1:7">
      <c r="A3" s="47"/>
      <c r="G3" s="48"/>
    </row>
    <row r="4" spans="1:7">
      <c r="A4" s="49" t="s">
        <v>13</v>
      </c>
      <c r="G4" s="48"/>
    </row>
    <row r="5" spans="1:7" ht="13.5" thickBot="1">
      <c r="A5" s="47"/>
      <c r="G5" s="48"/>
    </row>
    <row r="6" spans="1:7" ht="15.75" customHeight="1">
      <c r="A6" s="195" t="s">
        <v>6</v>
      </c>
      <c r="B6" s="205" t="s">
        <v>23</v>
      </c>
      <c r="C6" s="206"/>
      <c r="D6" s="206"/>
      <c r="E6" s="206"/>
      <c r="F6" s="207"/>
      <c r="G6" s="197" t="s">
        <v>5</v>
      </c>
    </row>
    <row r="7" spans="1:7" ht="13.5" thickBot="1">
      <c r="A7" s="196"/>
      <c r="B7" s="208"/>
      <c r="C7" s="209"/>
      <c r="D7" s="209"/>
      <c r="E7" s="209"/>
      <c r="F7" s="210"/>
      <c r="G7" s="198"/>
    </row>
    <row r="8" spans="1:7" ht="12.75" customHeight="1">
      <c r="A8" s="7"/>
      <c r="B8" s="17"/>
      <c r="G8" s="8"/>
    </row>
    <row r="9" spans="1:7" s="13" customFormat="1" ht="21.75" customHeight="1">
      <c r="A9" s="11">
        <v>1</v>
      </c>
      <c r="B9" s="18" t="s">
        <v>85</v>
      </c>
      <c r="C9" s="50"/>
      <c r="D9" s="50"/>
      <c r="E9" s="50"/>
      <c r="F9" s="50"/>
      <c r="G9" s="8">
        <f>'Bill No.1 Preliminaries'!F36</f>
        <v>0</v>
      </c>
    </row>
    <row r="10" spans="1:7" s="13" customFormat="1" ht="12.75" customHeight="1">
      <c r="A10" s="11"/>
      <c r="B10" s="18"/>
      <c r="C10" s="50"/>
      <c r="D10" s="50"/>
      <c r="E10" s="50"/>
      <c r="F10" s="50"/>
      <c r="G10" s="8"/>
    </row>
    <row r="11" spans="1:7" s="13" customFormat="1" ht="12.75" customHeight="1">
      <c r="A11" s="11" t="s">
        <v>113</v>
      </c>
      <c r="B11" s="18" t="s">
        <v>100</v>
      </c>
      <c r="C11" s="50"/>
      <c r="D11" s="50"/>
      <c r="E11" s="50"/>
      <c r="F11" s="50"/>
      <c r="G11" s="8">
        <f>'Bill No.2 Air Conditioning'!F92</f>
        <v>0</v>
      </c>
    </row>
    <row r="12" spans="1:7" s="13" customFormat="1" ht="12.75" customHeight="1">
      <c r="A12" s="11"/>
      <c r="B12" s="18"/>
      <c r="C12" s="50"/>
      <c r="D12" s="50"/>
      <c r="E12" s="50"/>
      <c r="F12" s="50"/>
      <c r="G12" s="8"/>
    </row>
    <row r="13" spans="1:7" s="13" customFormat="1" ht="21.75" customHeight="1">
      <c r="A13" s="11" t="s">
        <v>9</v>
      </c>
      <c r="B13" s="18" t="s">
        <v>130</v>
      </c>
      <c r="C13" s="50"/>
      <c r="D13" s="50"/>
      <c r="E13" s="50"/>
      <c r="F13" s="50"/>
      <c r="G13" s="8">
        <f>'Bill No.3 Vent and Ducting'!F100</f>
        <v>0</v>
      </c>
    </row>
    <row r="14" spans="1:7" s="13" customFormat="1">
      <c r="A14" s="11"/>
      <c r="B14" s="18"/>
      <c r="C14" s="50"/>
      <c r="D14" s="50"/>
      <c r="E14" s="50"/>
      <c r="F14" s="50"/>
      <c r="G14" s="8"/>
    </row>
    <row r="15" spans="1:7">
      <c r="A15" s="11" t="s">
        <v>117</v>
      </c>
      <c r="B15" s="18" t="s">
        <v>148</v>
      </c>
      <c r="C15" s="50"/>
      <c r="D15" s="50"/>
      <c r="G15" s="8">
        <f>'Bill No.4 General'!F23</f>
        <v>0</v>
      </c>
    </row>
    <row r="16" spans="1:7">
      <c r="A16" s="9"/>
      <c r="B16" s="17"/>
      <c r="G16" s="8"/>
    </row>
    <row r="17" spans="1:18">
      <c r="A17" s="9"/>
      <c r="B17" s="17"/>
      <c r="G17" s="8"/>
    </row>
    <row r="18" spans="1:18">
      <c r="A18" s="9"/>
      <c r="B18" s="17"/>
      <c r="G18" s="8"/>
    </row>
    <row r="19" spans="1:18">
      <c r="A19" s="9"/>
      <c r="B19" s="17"/>
      <c r="G19" s="8"/>
    </row>
    <row r="20" spans="1:18">
      <c r="A20" s="9"/>
      <c r="B20" s="17"/>
      <c r="G20" s="8"/>
    </row>
    <row r="21" spans="1:18">
      <c r="A21" s="9"/>
      <c r="B21" s="17"/>
      <c r="G21" s="8"/>
    </row>
    <row r="22" spans="1:18">
      <c r="A22" s="9"/>
      <c r="B22" s="17"/>
      <c r="G22" s="8"/>
    </row>
    <row r="23" spans="1:18">
      <c r="A23" s="9"/>
      <c r="B23" s="17"/>
      <c r="G23" s="8"/>
    </row>
    <row r="24" spans="1:18" ht="11.25" customHeight="1" thickBot="1">
      <c r="A24" s="2"/>
      <c r="B24" s="19"/>
      <c r="C24" s="20"/>
      <c r="D24" s="20"/>
      <c r="E24" s="20"/>
      <c r="F24" s="20"/>
      <c r="G24" s="12"/>
    </row>
    <row r="25" spans="1:18" ht="24.95" customHeight="1">
      <c r="A25" s="51" t="s">
        <v>10</v>
      </c>
      <c r="B25" s="21" t="s">
        <v>15</v>
      </c>
      <c r="C25" s="22"/>
      <c r="D25" s="22"/>
      <c r="E25" s="22"/>
      <c r="F25" s="22"/>
      <c r="G25" s="52">
        <f>SUM(G9:G15)</f>
        <v>0</v>
      </c>
    </row>
    <row r="26" spans="1:18" ht="24.95" customHeight="1" thickBot="1">
      <c r="A26" s="53" t="s">
        <v>11</v>
      </c>
      <c r="B26" s="23" t="s">
        <v>27</v>
      </c>
      <c r="C26" s="24"/>
      <c r="D26" s="24"/>
      <c r="E26" s="24"/>
      <c r="F26" s="24"/>
      <c r="G26" s="54">
        <f>G25*0.15</f>
        <v>0</v>
      </c>
    </row>
    <row r="27" spans="1:18" ht="24.95" customHeight="1" thickBot="1">
      <c r="A27" s="55" t="s">
        <v>12</v>
      </c>
      <c r="B27" s="25" t="s">
        <v>16</v>
      </c>
      <c r="C27" s="26"/>
      <c r="D27" s="26"/>
      <c r="E27" s="26"/>
      <c r="F27" s="26"/>
      <c r="G27" s="56">
        <f>G25+G26</f>
        <v>0</v>
      </c>
    </row>
    <row r="28" spans="1:18" ht="13.5" thickTop="1">
      <c r="A28" s="47"/>
      <c r="G28" s="48"/>
    </row>
    <row r="29" spans="1:18">
      <c r="A29" s="47"/>
      <c r="G29" s="57"/>
      <c r="J29" s="6"/>
    </row>
    <row r="30" spans="1:18">
      <c r="A30" s="58"/>
      <c r="B30" s="14"/>
      <c r="C30" s="14"/>
      <c r="D30" s="14"/>
      <c r="E30" s="14"/>
      <c r="F30" s="14"/>
      <c r="G30" s="59"/>
      <c r="H30" s="14"/>
      <c r="I30" s="14"/>
      <c r="J30" s="14"/>
      <c r="K30" s="14"/>
      <c r="L30" s="14"/>
      <c r="M30" s="14"/>
      <c r="N30" s="14"/>
      <c r="O30" s="14"/>
      <c r="P30" s="14"/>
      <c r="Q30" s="14"/>
      <c r="R30" s="14"/>
    </row>
    <row r="31" spans="1:18">
      <c r="A31" s="60" t="s">
        <v>17</v>
      </c>
      <c r="B31" s="15"/>
      <c r="C31" s="61" t="s">
        <v>14</v>
      </c>
      <c r="D31" s="27"/>
      <c r="E31" s="27"/>
      <c r="F31" s="27"/>
      <c r="G31" s="62"/>
      <c r="N31" s="6"/>
      <c r="R31" s="14"/>
    </row>
    <row r="32" spans="1:18">
      <c r="A32" s="58"/>
      <c r="B32" s="14"/>
      <c r="C32" s="63"/>
      <c r="D32" s="63"/>
      <c r="E32" s="63"/>
      <c r="F32" s="63"/>
      <c r="G32" s="62"/>
      <c r="N32" s="6"/>
      <c r="R32" s="14"/>
    </row>
    <row r="33" spans="1:18">
      <c r="A33" s="60" t="s">
        <v>18</v>
      </c>
      <c r="B33" s="15"/>
      <c r="C33" s="61" t="s">
        <v>14</v>
      </c>
      <c r="D33" s="27"/>
      <c r="E33" s="27"/>
      <c r="F33" s="27"/>
      <c r="G33" s="62"/>
      <c r="N33" s="6"/>
      <c r="R33" s="14"/>
    </row>
    <row r="34" spans="1:18">
      <c r="A34" s="58"/>
      <c r="B34" s="14"/>
      <c r="C34" s="63"/>
      <c r="D34" s="63"/>
      <c r="E34" s="63"/>
      <c r="F34" s="63"/>
      <c r="G34" s="62"/>
      <c r="N34" s="6"/>
      <c r="R34" s="14"/>
    </row>
    <row r="35" spans="1:18">
      <c r="A35" s="60" t="s">
        <v>19</v>
      </c>
      <c r="B35" s="15"/>
      <c r="C35" s="61" t="s">
        <v>14</v>
      </c>
      <c r="D35" s="27"/>
      <c r="E35" s="27"/>
      <c r="F35" s="27"/>
      <c r="G35" s="62"/>
      <c r="N35" s="6"/>
      <c r="R35" s="14"/>
    </row>
    <row r="36" spans="1:18">
      <c r="A36" s="64"/>
      <c r="B36" s="15"/>
      <c r="C36" s="61"/>
      <c r="D36" s="28"/>
      <c r="E36" s="28"/>
      <c r="F36" s="28"/>
      <c r="G36" s="62"/>
      <c r="N36" s="6"/>
      <c r="R36" s="14"/>
    </row>
    <row r="37" spans="1:18">
      <c r="A37" s="64"/>
      <c r="B37" s="15"/>
      <c r="C37" s="61"/>
      <c r="D37" s="27"/>
      <c r="E37" s="27"/>
      <c r="F37" s="27"/>
      <c r="G37" s="62"/>
      <c r="N37" s="6"/>
      <c r="R37" s="14"/>
    </row>
    <row r="38" spans="1:18">
      <c r="A38" s="64"/>
      <c r="B38" s="15"/>
      <c r="C38" s="61"/>
      <c r="D38" s="28"/>
      <c r="E38" s="28"/>
      <c r="F38" s="28"/>
      <c r="G38" s="62"/>
      <c r="N38" s="6"/>
      <c r="R38" s="14"/>
    </row>
    <row r="39" spans="1:18">
      <c r="A39" s="64"/>
      <c r="B39" s="15"/>
      <c r="C39" s="61"/>
      <c r="D39" s="27"/>
      <c r="E39" s="27"/>
      <c r="F39" s="27"/>
      <c r="G39" s="62"/>
      <c r="N39" s="6"/>
      <c r="R39" s="14"/>
    </row>
    <row r="40" spans="1:18">
      <c r="A40" s="64"/>
      <c r="B40" s="15"/>
      <c r="C40" s="61"/>
      <c r="D40" s="28"/>
      <c r="E40" s="28"/>
      <c r="F40" s="28"/>
      <c r="G40" s="62"/>
      <c r="N40" s="6"/>
      <c r="R40" s="14"/>
    </row>
    <row r="41" spans="1:18">
      <c r="A41" s="60" t="s">
        <v>20</v>
      </c>
      <c r="B41" s="15"/>
      <c r="C41" s="61" t="s">
        <v>14</v>
      </c>
      <c r="D41" s="27"/>
      <c r="E41" s="27"/>
      <c r="F41" s="27"/>
      <c r="G41" s="62"/>
      <c r="N41" s="6"/>
      <c r="R41" s="14"/>
    </row>
    <row r="42" spans="1:18">
      <c r="A42" s="58"/>
      <c r="B42" s="14"/>
      <c r="C42" s="63"/>
      <c r="D42" s="63"/>
      <c r="E42" s="63"/>
      <c r="F42" s="63"/>
      <c r="G42" s="62"/>
      <c r="N42" s="6"/>
      <c r="R42" s="14"/>
    </row>
    <row r="43" spans="1:18">
      <c r="A43" s="58"/>
      <c r="B43" s="14"/>
      <c r="C43" s="63"/>
      <c r="D43" s="63"/>
      <c r="E43" s="63"/>
      <c r="F43" s="63"/>
      <c r="G43" s="62"/>
      <c r="N43" s="6"/>
      <c r="R43" s="14"/>
    </row>
    <row r="44" spans="1:18">
      <c r="A44" s="58"/>
      <c r="B44" s="14"/>
      <c r="C44" s="14"/>
      <c r="D44" s="14"/>
      <c r="E44" s="14"/>
      <c r="F44" s="14"/>
      <c r="G44" s="57"/>
      <c r="N44" s="14"/>
      <c r="O44" s="14"/>
      <c r="P44" s="14"/>
      <c r="Q44" s="14"/>
      <c r="R44" s="14"/>
    </row>
    <row r="45" spans="1:18">
      <c r="A45" s="65"/>
      <c r="B45" s="16"/>
      <c r="C45" s="6"/>
      <c r="D45" s="16"/>
      <c r="E45" s="16"/>
      <c r="F45" s="6"/>
      <c r="G45" s="57"/>
      <c r="N45" s="6"/>
      <c r="O45" s="15"/>
      <c r="Q45" s="14"/>
      <c r="R45" s="14"/>
    </row>
    <row r="46" spans="1:18" ht="13.5" thickBot="1">
      <c r="A46" s="66" t="s">
        <v>21</v>
      </c>
      <c r="B46" s="67"/>
      <c r="C46" s="68"/>
      <c r="D46" s="67" t="s">
        <v>22</v>
      </c>
      <c r="E46" s="68"/>
      <c r="F46" s="68"/>
      <c r="G46" s="69"/>
      <c r="N46" s="14"/>
      <c r="O46" s="15"/>
      <c r="Q46" s="14"/>
      <c r="R46" s="14"/>
    </row>
  </sheetData>
  <mergeCells count="4">
    <mergeCell ref="A6:A7"/>
    <mergeCell ref="G6:G7"/>
    <mergeCell ref="A1:G2"/>
    <mergeCell ref="B6:F7"/>
  </mergeCells>
  <phoneticPr fontId="0" type="noConversion"/>
  <printOptions horizontalCentered="1"/>
  <pageMargins left="0.7" right="0.7" top="0.75" bottom="0.75" header="0.3" footer="0.3"/>
  <pageSetup paperSize="9" scale="8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Bill No.1 Preliminaries</vt:lpstr>
      <vt:lpstr>Bill No.2 Air Conditioning</vt:lpstr>
      <vt:lpstr>Bill No.3 Vent and Ducting</vt:lpstr>
      <vt:lpstr>Bill No.4 General</vt:lpstr>
      <vt:lpstr>BOQ Summary</vt:lpstr>
      <vt:lpstr>'Bill No.1 Preliminaries'!Print_Area</vt:lpstr>
      <vt:lpstr>'Bill No.2 Air Conditioning'!Print_Area</vt:lpstr>
      <vt:lpstr>'Bill No.1 Preliminaries'!Print_Titles</vt:lpstr>
    </vt:vector>
  </TitlesOfParts>
  <Company>Airgro (Pty)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Airgro</dc:creator>
  <cp:lastModifiedBy>Chris Kruger</cp:lastModifiedBy>
  <cp:lastPrinted>2024-03-18T11:23:34Z</cp:lastPrinted>
  <dcterms:created xsi:type="dcterms:W3CDTF">2000-07-04T07:07:00Z</dcterms:created>
  <dcterms:modified xsi:type="dcterms:W3CDTF">2024-03-18T15:28:19Z</dcterms:modified>
</cp:coreProperties>
</file>